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fficial Drive\2024 Regulation\Submission\additional submission\Including Corporate\"/>
    </mc:Choice>
  </mc:AlternateContent>
  <xr:revisionPtr revIDLastSave="0" documentId="13_ncr:1_{334448F8-3569-4137-B859-6CFE24A42FF5}" xr6:coauthVersionLast="36" xr6:coauthVersionMax="36" xr10:uidLastSave="{00000000-0000-0000-0000-000000000000}"/>
  <bookViews>
    <workbookView xWindow="0" yWindow="0" windowWidth="19200" windowHeight="6810" tabRatio="701" firstSheet="1" activeTab="4" xr2:uid="{00000000-000D-0000-FFFF-FFFF00000000}"/>
  </bookViews>
  <sheets>
    <sheet name="Annexure-II" sheetId="6" r:id="rId1"/>
    <sheet name="Annexure-IV" sheetId="12" r:id="rId2"/>
    <sheet name="Annexure-VI (C)" sheetId="21" r:id="rId3"/>
    <sheet name="Annexure-VI(D)" sheetId="58" r:id="rId4"/>
    <sheet name="Annexure-VIII(O&amp;M)" sheetId="57" r:id="rId5"/>
    <sheet name="Corporate expenses" sheetId="59" r:id="rId6"/>
    <sheet name="Corporate 2022-23" sheetId="60" r:id="rId7"/>
    <sheet name="Annexure-XIX" sheetId="54" r:id="rId8"/>
    <sheet name="Annexure - XXII" sheetId="50" r:id="rId9"/>
  </sheets>
  <definedNames>
    <definedName name="DATA1" localSheetId="7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Print_Area" localSheetId="0">'Annexure-II'!$A$1:$I$110</definedName>
    <definedName name="_xlnm.Print_Area" localSheetId="2">'Annexure-VI (C)'!$A$1:$G$22</definedName>
    <definedName name="TEST1" localSheetId="7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</definedNames>
  <calcPr calcId="191029" iterate="1"/>
</workbook>
</file>

<file path=xl/calcChain.xml><?xml version="1.0" encoding="utf-8"?>
<calcChain xmlns="http://schemas.openxmlformats.org/spreadsheetml/2006/main">
  <c r="I52" i="57" l="1"/>
  <c r="I102" i="57"/>
  <c r="H102" i="57"/>
  <c r="E102" i="57"/>
  <c r="F102" i="57"/>
  <c r="G102" i="57"/>
  <c r="D102" i="57"/>
  <c r="D103" i="57" l="1"/>
  <c r="E103" i="57"/>
  <c r="F103" i="57"/>
  <c r="G103" i="57"/>
  <c r="H103" i="57"/>
  <c r="I103" i="57"/>
  <c r="E52" i="57" l="1"/>
  <c r="F52" i="57"/>
  <c r="G52" i="57"/>
  <c r="H52" i="57"/>
  <c r="D52" i="57"/>
  <c r="K8" i="60"/>
  <c r="J8" i="60"/>
  <c r="I8" i="60"/>
  <c r="H8" i="60"/>
  <c r="G8" i="60"/>
  <c r="F8" i="60"/>
  <c r="E8" i="60"/>
  <c r="D8" i="60"/>
  <c r="C8" i="60"/>
  <c r="B8" i="60"/>
  <c r="L7" i="60"/>
  <c r="L6" i="60"/>
  <c r="L5" i="60"/>
  <c r="L4" i="60"/>
  <c r="H69" i="59"/>
  <c r="G69" i="59"/>
  <c r="F69" i="59"/>
  <c r="E69" i="59"/>
  <c r="D69" i="59"/>
  <c r="H66" i="59"/>
  <c r="G66" i="59"/>
  <c r="F66" i="59"/>
  <c r="E66" i="59"/>
  <c r="D66" i="59"/>
  <c r="H61" i="59"/>
  <c r="F61" i="59"/>
  <c r="E61" i="59"/>
  <c r="D61" i="59"/>
  <c r="H54" i="59"/>
  <c r="G54" i="59"/>
  <c r="F54" i="59"/>
  <c r="E54" i="59"/>
  <c r="D54" i="59"/>
  <c r="H52" i="59"/>
  <c r="G52" i="59"/>
  <c r="F52" i="59"/>
  <c r="E52" i="59"/>
  <c r="D52" i="59"/>
  <c r="H50" i="59"/>
  <c r="G50" i="59"/>
  <c r="F50" i="59"/>
  <c r="E50" i="59"/>
  <c r="D50" i="59"/>
  <c r="H49" i="59"/>
  <c r="G49" i="59"/>
  <c r="F49" i="59"/>
  <c r="E49" i="59"/>
  <c r="D49" i="59"/>
  <c r="H48" i="59"/>
  <c r="G48" i="59"/>
  <c r="F48" i="59"/>
  <c r="E48" i="59"/>
  <c r="D48" i="59"/>
  <c r="H46" i="59"/>
  <c r="G46" i="59"/>
  <c r="F46" i="59"/>
  <c r="E46" i="59"/>
  <c r="D46" i="59"/>
  <c r="H44" i="59"/>
  <c r="G44" i="59"/>
  <c r="F44" i="59"/>
  <c r="E44" i="59"/>
  <c r="D44" i="59"/>
  <c r="H43" i="59"/>
  <c r="G43" i="59"/>
  <c r="F43" i="59"/>
  <c r="E43" i="59"/>
  <c r="D43" i="59"/>
  <c r="H42" i="59"/>
  <c r="G42" i="59"/>
  <c r="F42" i="59"/>
  <c r="E42" i="59"/>
  <c r="D42" i="59"/>
  <c r="H41" i="59"/>
  <c r="G41" i="59"/>
  <c r="F41" i="59"/>
  <c r="E41" i="59"/>
  <c r="D41" i="59"/>
  <c r="H40" i="59"/>
  <c r="G40" i="59"/>
  <c r="F40" i="59"/>
  <c r="E40" i="59"/>
  <c r="D40" i="59"/>
  <c r="G39" i="59"/>
  <c r="F39" i="59"/>
  <c r="E37" i="59"/>
  <c r="D37" i="59"/>
  <c r="H36" i="59"/>
  <c r="G36" i="59"/>
  <c r="F36" i="59"/>
  <c r="E36" i="59"/>
  <c r="D36" i="59"/>
  <c r="H35" i="59"/>
  <c r="G35" i="59"/>
  <c r="F35" i="59"/>
  <c r="E35" i="59"/>
  <c r="D35" i="59"/>
  <c r="G34" i="59"/>
  <c r="F34" i="59"/>
  <c r="E34" i="59"/>
  <c r="D34" i="59"/>
  <c r="D33" i="59"/>
  <c r="H32" i="59"/>
  <c r="G32" i="59"/>
  <c r="F32" i="59"/>
  <c r="E32" i="59"/>
  <c r="D32" i="59"/>
  <c r="H31" i="59"/>
  <c r="G31" i="59"/>
  <c r="F31" i="59"/>
  <c r="E31" i="59"/>
  <c r="D31" i="59"/>
  <c r="H30" i="59"/>
  <c r="G30" i="59"/>
  <c r="F30" i="59"/>
  <c r="E30" i="59"/>
  <c r="D30" i="59"/>
  <c r="H28" i="59"/>
  <c r="H63" i="59" s="1"/>
  <c r="G28" i="59"/>
  <c r="G63" i="59" s="1"/>
  <c r="F28" i="59"/>
  <c r="F63" i="59" s="1"/>
  <c r="E28" i="59"/>
  <c r="E63" i="59" s="1"/>
  <c r="D28" i="59"/>
  <c r="D63" i="59" s="1"/>
  <c r="H26" i="59"/>
  <c r="H24" i="59"/>
  <c r="G24" i="59"/>
  <c r="F24" i="59"/>
  <c r="E24" i="59"/>
  <c r="H23" i="59"/>
  <c r="F23" i="59"/>
  <c r="E23" i="59"/>
  <c r="H22" i="59"/>
  <c r="G22" i="59"/>
  <c r="F22" i="59"/>
  <c r="E22" i="59"/>
  <c r="H21" i="59"/>
  <c r="G21" i="59"/>
  <c r="F21" i="59"/>
  <c r="E21" i="59"/>
  <c r="D21" i="59"/>
  <c r="H20" i="59"/>
  <c r="G20" i="59"/>
  <c r="F20" i="59"/>
  <c r="E20" i="59"/>
  <c r="D20" i="59"/>
  <c r="H18" i="59"/>
  <c r="G18" i="59"/>
  <c r="F18" i="59"/>
  <c r="E18" i="59"/>
  <c r="D18" i="59"/>
  <c r="H15" i="59"/>
  <c r="G15" i="59"/>
  <c r="E15" i="59"/>
  <c r="H12" i="59"/>
  <c r="G12" i="59"/>
  <c r="F12" i="59"/>
  <c r="E12" i="59"/>
  <c r="D12" i="59"/>
  <c r="H11" i="59"/>
  <c r="G11" i="59"/>
  <c r="F11" i="59"/>
  <c r="E11" i="59"/>
  <c r="D11" i="59"/>
  <c r="H10" i="59"/>
  <c r="G10" i="59"/>
  <c r="F10" i="59"/>
  <c r="E10" i="59"/>
  <c r="D10" i="59"/>
  <c r="H9" i="59"/>
  <c r="G9" i="59"/>
  <c r="G26" i="59" s="1"/>
  <c r="G76" i="59" s="1"/>
  <c r="F9" i="59"/>
  <c r="F26" i="59" s="1"/>
  <c r="F76" i="59" s="1"/>
  <c r="E9" i="59"/>
  <c r="E26" i="59" s="1"/>
  <c r="D9" i="59"/>
  <c r="D26" i="59" s="1"/>
  <c r="F97" i="59" l="1"/>
  <c r="F92" i="59"/>
  <c r="F94" i="59"/>
  <c r="F96" i="59"/>
  <c r="F91" i="59"/>
  <c r="F93" i="59"/>
  <c r="F90" i="59"/>
  <c r="F99" i="59"/>
  <c r="F98" i="59"/>
  <c r="F100" i="59"/>
  <c r="F95" i="59"/>
  <c r="G94" i="59"/>
  <c r="G96" i="59"/>
  <c r="G91" i="59"/>
  <c r="G101" i="59"/>
  <c r="G95" i="59"/>
  <c r="G97" i="59"/>
  <c r="G92" i="59"/>
  <c r="G99" i="59"/>
  <c r="G98" i="59"/>
  <c r="G93" i="59"/>
  <c r="G100" i="59"/>
  <c r="G90" i="59"/>
  <c r="D76" i="59"/>
  <c r="E76" i="59"/>
  <c r="H76" i="59"/>
  <c r="D90" i="59" l="1"/>
  <c r="D97" i="59"/>
  <c r="D92" i="59"/>
  <c r="D99" i="59"/>
  <c r="D94" i="59"/>
  <c r="D98" i="59"/>
  <c r="D93" i="59"/>
  <c r="D91" i="59"/>
  <c r="D100" i="59"/>
  <c r="D95" i="59"/>
  <c r="G102" i="59"/>
  <c r="F102" i="59"/>
  <c r="H99" i="59"/>
  <c r="H94" i="59"/>
  <c r="H101" i="59"/>
  <c r="H93" i="59"/>
  <c r="H100" i="59"/>
  <c r="H95" i="59"/>
  <c r="H97" i="59"/>
  <c r="H96" i="59"/>
  <c r="H91" i="59"/>
  <c r="H98" i="59"/>
  <c r="H90" i="59"/>
  <c r="H92" i="59"/>
  <c r="E96" i="59"/>
  <c r="E91" i="59"/>
  <c r="E98" i="59"/>
  <c r="E93" i="59"/>
  <c r="E97" i="59"/>
  <c r="E92" i="59"/>
  <c r="E99" i="59"/>
  <c r="E94" i="59"/>
  <c r="E100" i="59"/>
  <c r="E95" i="59"/>
  <c r="E90" i="59"/>
  <c r="E102" i="59" s="1"/>
  <c r="H102" i="59" l="1"/>
  <c r="D102" i="59"/>
  <c r="I43" i="57" l="1"/>
  <c r="I48" i="57" s="1"/>
  <c r="I25" i="57"/>
  <c r="I105" i="57" l="1"/>
  <c r="I106" i="57" s="1"/>
  <c r="H26" i="58"/>
  <c r="H31" i="58"/>
  <c r="J11" i="50" l="1"/>
  <c r="U30" i="54"/>
  <c r="V30" i="54"/>
  <c r="G31" i="58" l="1"/>
  <c r="F31" i="58"/>
  <c r="E31" i="58"/>
  <c r="D31" i="58"/>
  <c r="C31" i="58"/>
  <c r="H97" i="57" l="1"/>
  <c r="G97" i="57"/>
  <c r="G73" i="57"/>
  <c r="H72" i="57"/>
  <c r="G72" i="57"/>
  <c r="H70" i="57"/>
  <c r="G70" i="57"/>
  <c r="G68" i="57"/>
  <c r="G67" i="57"/>
  <c r="H66" i="57"/>
  <c r="G66" i="57"/>
  <c r="G65" i="57"/>
  <c r="H64" i="57"/>
  <c r="G61" i="57"/>
  <c r="G57" i="57"/>
  <c r="H56" i="57"/>
  <c r="G56" i="57"/>
  <c r="H54" i="57"/>
  <c r="G54" i="57"/>
  <c r="H48" i="57"/>
  <c r="E48" i="57"/>
  <c r="D48" i="57"/>
  <c r="G44" i="57"/>
  <c r="G48" i="57" s="1"/>
  <c r="F44" i="57"/>
  <c r="F48" i="57" s="1"/>
  <c r="E43" i="57"/>
  <c r="H42" i="57"/>
  <c r="F42" i="57"/>
  <c r="G40" i="57"/>
  <c r="H39" i="57"/>
  <c r="G39" i="57"/>
  <c r="F39" i="57"/>
  <c r="H36" i="57"/>
  <c r="G36" i="57"/>
  <c r="H35" i="57"/>
  <c r="G35" i="57"/>
  <c r="H34" i="57"/>
  <c r="G34" i="57"/>
  <c r="H33" i="57"/>
  <c r="G33" i="57"/>
  <c r="F33" i="57"/>
  <c r="D33" i="57"/>
  <c r="H27" i="57"/>
  <c r="G27" i="57"/>
  <c r="F27" i="57"/>
  <c r="D27" i="57"/>
  <c r="D43" i="57" s="1"/>
  <c r="H24" i="57"/>
  <c r="G24" i="57"/>
  <c r="H19" i="57"/>
  <c r="G19" i="57"/>
  <c r="G18" i="57"/>
  <c r="H17" i="57"/>
  <c r="G17" i="57"/>
  <c r="G16" i="57"/>
  <c r="H11" i="57"/>
  <c r="G11" i="57"/>
  <c r="H9" i="57"/>
  <c r="G9" i="57"/>
  <c r="F9" i="57"/>
  <c r="F25" i="57" s="1"/>
  <c r="E9" i="57"/>
  <c r="E25" i="57" s="1"/>
  <c r="D9" i="57"/>
  <c r="D25" i="57" s="1"/>
  <c r="H8" i="57"/>
  <c r="G43" i="57" l="1"/>
  <c r="G25" i="57"/>
  <c r="H43" i="57"/>
  <c r="G105" i="57"/>
  <c r="G106" i="57" s="1"/>
  <c r="H25" i="57"/>
  <c r="D105" i="57"/>
  <c r="D106" i="57" s="1"/>
  <c r="E105" i="57"/>
  <c r="E106" i="57" s="1"/>
  <c r="F43" i="57"/>
  <c r="F105" i="57"/>
  <c r="F106" i="57" s="1"/>
  <c r="H105" i="57" l="1"/>
  <c r="H106" i="57" s="1"/>
  <c r="I42" i="6"/>
  <c r="H42" i="6"/>
  <c r="G42" i="6"/>
  <c r="F42" i="6"/>
  <c r="E42" i="6"/>
  <c r="E51" i="54" l="1"/>
  <c r="F51" i="54"/>
  <c r="G51" i="54"/>
  <c r="H51" i="54"/>
  <c r="I51" i="54"/>
  <c r="J51" i="54"/>
  <c r="K51" i="54"/>
  <c r="L51" i="54"/>
  <c r="M51" i="54"/>
  <c r="N51" i="54"/>
  <c r="O51" i="54"/>
  <c r="P51" i="54"/>
  <c r="Q51" i="54"/>
  <c r="R51" i="54"/>
  <c r="D51" i="54"/>
  <c r="E58" i="54" l="1"/>
  <c r="F58" i="54"/>
  <c r="G58" i="54"/>
  <c r="H58" i="54"/>
  <c r="I58" i="54"/>
  <c r="J58" i="54"/>
  <c r="K58" i="54"/>
  <c r="L58" i="54"/>
  <c r="M58" i="54"/>
  <c r="D58" i="54"/>
  <c r="E30" i="54" l="1"/>
  <c r="F30" i="54"/>
  <c r="G30" i="54"/>
  <c r="H30" i="54"/>
  <c r="I30" i="54"/>
  <c r="J30" i="54"/>
  <c r="K30" i="54"/>
  <c r="L30" i="54"/>
  <c r="M30" i="54"/>
  <c r="N30" i="54"/>
  <c r="O30" i="54"/>
  <c r="P30" i="54"/>
  <c r="Q30" i="54"/>
  <c r="R30" i="54"/>
  <c r="S30" i="54"/>
  <c r="T30" i="54"/>
  <c r="D30" i="54"/>
  <c r="E11" i="50" l="1"/>
  <c r="F11" i="50"/>
  <c r="G11" i="50"/>
  <c r="H11" i="50"/>
  <c r="I11" i="50"/>
</calcChain>
</file>

<file path=xl/sharedStrings.xml><?xml version="1.0" encoding="utf-8"?>
<sst xmlns="http://schemas.openxmlformats.org/spreadsheetml/2006/main" count="1149" uniqueCount="659">
  <si>
    <r>
      <rPr>
        <sz val="8"/>
        <rFont val="Times New Roman"/>
        <family val="1"/>
      </rPr>
      <t>Type of Plant</t>
    </r>
  </si>
  <si>
    <r>
      <rPr>
        <sz val="8"/>
        <rFont val="Times New Roman"/>
        <family val="1"/>
      </rPr>
      <t>Type of Cooling Tower</t>
    </r>
  </si>
  <si>
    <r>
      <rPr>
        <sz val="8"/>
        <rFont val="Times New Roman"/>
        <family val="1"/>
      </rPr>
      <t>Type of Cooling Water System</t>
    </r>
  </si>
  <si>
    <r>
      <rPr>
        <sz val="8"/>
        <rFont val="Times New Roman"/>
        <family val="1"/>
      </rPr>
      <t>Any Special Features which may increase/reduce water consumption</t>
    </r>
  </si>
  <si>
    <r>
      <rPr>
        <sz val="8"/>
        <rFont val="Times New Roman"/>
        <family val="1"/>
      </rPr>
      <t>Allocation of Water</t>
    </r>
  </si>
  <si>
    <r>
      <rPr>
        <sz val="8"/>
        <rFont val="Times New Roman"/>
        <family val="1"/>
      </rPr>
      <t>Actual water Consumption</t>
    </r>
  </si>
  <si>
    <r>
      <rPr>
        <sz val="8"/>
        <rFont val="Times New Roman"/>
        <family val="1"/>
      </rPr>
      <t>Other charges/Fees , if paid as part  of Water Charges</t>
    </r>
  </si>
  <si>
    <r>
      <rPr>
        <sz val="8"/>
        <rFont val="Times New Roman"/>
        <family val="1"/>
      </rPr>
      <t>Total water Charges Paid</t>
    </r>
  </si>
  <si>
    <t>ITEM</t>
  </si>
  <si>
    <t>Sl.No.</t>
  </si>
  <si>
    <t>MT</t>
  </si>
  <si>
    <t>%</t>
  </si>
  <si>
    <t>KL</t>
  </si>
  <si>
    <t>KM</t>
  </si>
  <si>
    <t>Notes:</t>
  </si>
  <si>
    <t>Date of Commercial Operation - Unit Wise</t>
  </si>
  <si>
    <t>2017-18</t>
  </si>
  <si>
    <t>2018-19</t>
  </si>
  <si>
    <t>2019-20</t>
  </si>
  <si>
    <t>2020-21</t>
  </si>
  <si>
    <t>2021-22</t>
  </si>
  <si>
    <t>Nos.</t>
  </si>
  <si>
    <t xml:space="preserve">Annexure-II
</t>
  </si>
  <si>
    <t>Effective COD</t>
  </si>
  <si>
    <t>MMSCMD</t>
  </si>
  <si>
    <t>Actual  Auxiliary Energy Consumption  excluding colony consumption &amp; agency power</t>
  </si>
  <si>
    <t>Actual Energy supplied to Colony from the station and Agency Power</t>
  </si>
  <si>
    <t>(MSCM,
MT or KL) - Specify</t>
  </si>
  <si>
    <t>SCM</t>
  </si>
  <si>
    <t>KL/SCM</t>
  </si>
  <si>
    <t>kCal/SCM</t>
  </si>
  <si>
    <t>kCal/Lt.</t>
  </si>
  <si>
    <t>Rs. /1000 SCM</t>
  </si>
  <si>
    <t>Rs./KL</t>
  </si>
  <si>
    <t>(KL)</t>
  </si>
  <si>
    <t>(kCal /Lt. or SCM)</t>
  </si>
  <si>
    <t>(Rs per 
KL/SCM)</t>
  </si>
  <si>
    <t>Number of start-ups</t>
  </si>
  <si>
    <r>
      <t>mg/Nm</t>
    </r>
    <r>
      <rPr>
        <vertAlign val="superscript"/>
        <sz val="10"/>
        <rFont val="Times New Roman"/>
        <family val="1"/>
      </rPr>
      <t>3</t>
    </r>
  </si>
  <si>
    <t>Particulars</t>
  </si>
  <si>
    <t>Units</t>
  </si>
  <si>
    <t>Month</t>
  </si>
  <si>
    <t>Name of Company</t>
  </si>
  <si>
    <t>Name of Station</t>
  </si>
  <si>
    <t>MW</t>
  </si>
  <si>
    <t>Rated Steam Parameters</t>
  </si>
  <si>
    <t>Average site ambient conditions</t>
  </si>
  <si>
    <t>Any other Site specific feature</t>
  </si>
  <si>
    <t>Fuels :</t>
  </si>
  <si>
    <t>Main/Primary Fuel</t>
  </si>
  <si>
    <t>8.1.1</t>
  </si>
  <si>
    <t>Annual Allocation/ Requirement</t>
  </si>
  <si>
    <t>8.1.2</t>
  </si>
  <si>
    <t>Sources of supply</t>
  </si>
  <si>
    <t>8.1.3</t>
  </si>
  <si>
    <t>Transportation Distance of the station from the Sources of supply</t>
  </si>
  <si>
    <t>8.1.4</t>
  </si>
  <si>
    <t>Mode of Transport</t>
  </si>
  <si>
    <t>Alternate Fuel :</t>
  </si>
  <si>
    <t>8.2.1</t>
  </si>
  <si>
    <t>8.2.2</t>
  </si>
  <si>
    <t>8.2.3</t>
  </si>
  <si>
    <t>8.2.4</t>
  </si>
  <si>
    <t>8.2.5</t>
  </si>
  <si>
    <t>Maximum   Station   capability   to stock secondary fuels</t>
  </si>
  <si>
    <t>Cost of Spares :</t>
  </si>
  <si>
    <t>Cost of Spares capitalized in the books</t>
  </si>
  <si>
    <t>(Rs. Lakhs)</t>
  </si>
  <si>
    <t>Cost of spares included in capital cost for the purpose of tariff</t>
  </si>
  <si>
    <t>Generation :</t>
  </si>
  <si>
    <t>Actual      Gross      Generation      at generator terminals</t>
  </si>
  <si>
    <t>MU</t>
  </si>
  <si>
    <t>10.1.1</t>
  </si>
  <si>
    <t>Total</t>
  </si>
  <si>
    <t>10.1.2</t>
  </si>
  <si>
    <t>On Gas</t>
  </si>
  <si>
    <t>10.1.3</t>
  </si>
  <si>
    <t>On Naphtha or any other liquid fuel</t>
  </si>
  <si>
    <t>-Actual Net Generation Ex-bus</t>
  </si>
  <si>
    <t>-Scheduled Generation Ex-bus</t>
  </si>
  <si>
    <t>Average   Declared   Capacity (DC)</t>
  </si>
  <si>
    <r>
      <rPr>
        <b/>
        <sz val="10"/>
        <rFont val="Times New Roman"/>
        <family val="1"/>
      </rPr>
      <t>Main/Primary Fuel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:</t>
    </r>
  </si>
  <si>
    <t>Consumption</t>
  </si>
  <si>
    <t>Natural Gas</t>
  </si>
  <si>
    <t>APM Gas</t>
  </si>
  <si>
    <t>Non-APM Gas</t>
  </si>
  <si>
    <t>14.1.2</t>
  </si>
  <si>
    <t>RLNG</t>
  </si>
  <si>
    <t>14.1.3</t>
  </si>
  <si>
    <t>Liquid Fuel</t>
  </si>
  <si>
    <t>Weighted Gross Calorific Value (GCV)</t>
  </si>
  <si>
    <t>14.2.1</t>
  </si>
  <si>
    <t>Natural Gas (as received)</t>
  </si>
  <si>
    <t>14.2.2</t>
  </si>
  <si>
    <t>RLNG (as received)</t>
  </si>
  <si>
    <t>14.2.3</t>
  </si>
  <si>
    <t>Liquid fuel (as received)</t>
  </si>
  <si>
    <t>Weighted Average Landed Price</t>
  </si>
  <si>
    <t>14.3.1</t>
  </si>
  <si>
    <t>14.3.2</t>
  </si>
  <si>
    <t>14.3.3</t>
  </si>
  <si>
    <t>14.3.4</t>
  </si>
  <si>
    <r>
      <rPr>
        <b/>
        <sz val="10"/>
        <rFont val="Times New Roman"/>
        <family val="1"/>
      </rPr>
      <t>Percentage of Declared Capacity</t>
    </r>
  </si>
  <si>
    <t>14.4.1</t>
  </si>
  <si>
    <t>APM  Gas</t>
  </si>
  <si>
    <t>14.4.2</t>
  </si>
  <si>
    <t>14.4.3</t>
  </si>
  <si>
    <t>14.4.4</t>
  </si>
  <si>
    <r>
      <rPr>
        <b/>
        <sz val="10"/>
        <rFont val="Times New Roman"/>
        <family val="1"/>
      </rPr>
      <t>Actual   Average   stock maintained  for liquid fuel</t>
    </r>
  </si>
  <si>
    <r>
      <rPr>
        <b/>
        <sz val="10"/>
        <rFont val="Times New Roman"/>
        <family val="1"/>
      </rPr>
      <t>Alternate Fuel :</t>
    </r>
    <r>
      <rPr>
        <sz val="10"/>
        <rFont val="Times New Roman"/>
        <family val="1"/>
      </rPr>
      <t xml:space="preserve"> RLNG/Liquid </t>
    </r>
  </si>
  <si>
    <t>Weighted Average Gross Calorific
value (As  received)</t>
  </si>
  <si>
    <t>Actual   Average   stock
maintained</t>
  </si>
  <si>
    <t>(Days)</t>
  </si>
  <si>
    <t>16.4.1</t>
  </si>
  <si>
    <t>16.4.2</t>
  </si>
  <si>
    <t>16.4.3</t>
  </si>
  <si>
    <t>Cost of spares consumed</t>
  </si>
  <si>
    <t>Rs. Lakhs</t>
  </si>
  <si>
    <t>Average stock of spares</t>
  </si>
  <si>
    <r>
      <t xml:space="preserve">NOx and other particulate matter
emission </t>
    </r>
    <r>
      <rPr>
        <b/>
        <sz val="10"/>
        <rFont val="Times New Roman"/>
        <family val="1"/>
      </rPr>
      <t>:</t>
    </r>
  </si>
  <si>
    <t>Design value</t>
  </si>
  <si>
    <t>Actual emission</t>
  </si>
  <si>
    <t>Number of employees deployed in
O&amp;M</t>
  </si>
  <si>
    <t>- Executive</t>
  </si>
  <si>
    <t>- Non Executive</t>
  </si>
  <si>
    <t>Corporate Office</t>
  </si>
  <si>
    <t>Man-MW ratio</t>
  </si>
  <si>
    <t>Man/MW</t>
  </si>
  <si>
    <t>April</t>
  </si>
  <si>
    <t>October</t>
  </si>
  <si>
    <t>May</t>
  </si>
  <si>
    <t>November</t>
  </si>
  <si>
    <t>June</t>
  </si>
  <si>
    <t>December</t>
  </si>
  <si>
    <t>July</t>
  </si>
  <si>
    <t>January</t>
  </si>
  <si>
    <t>August</t>
  </si>
  <si>
    <t>February</t>
  </si>
  <si>
    <t>September</t>
  </si>
  <si>
    <t>March</t>
  </si>
  <si>
    <t>Annexure –IV</t>
  </si>
  <si>
    <t>Plant Availability Factor Achieved  (%)</t>
  </si>
  <si>
    <t>Reasons for shortfall in PAF achieved vis-a-vis NAPAF</t>
  </si>
  <si>
    <t>Annual</t>
  </si>
  <si>
    <t>Plant Load Factor Achieved  (%)</t>
  </si>
  <si>
    <t>Reasons for shortfall in PLF achieved vis-a-vis Target PLF</t>
  </si>
  <si>
    <t>(A)</t>
  </si>
  <si>
    <t>Name of the Company:</t>
  </si>
  <si>
    <t xml:space="preserve">Rate of Water Charges </t>
  </si>
  <si>
    <t>Contracted  Quantum</t>
  </si>
  <si>
    <t>DETAILS OF WATER CHARGES</t>
  </si>
  <si>
    <t>Annexure-VI (C)</t>
  </si>
  <si>
    <t>Plant</t>
  </si>
  <si>
    <t>Quantum of Water : ( Cubic Meter)</t>
  </si>
  <si>
    <t>Unit</t>
  </si>
  <si>
    <t>(B)</t>
  </si>
  <si>
    <t>A</t>
  </si>
  <si>
    <t>1. List of beneficiaries/customers along with allocation by GoI including (allocation of unallocated share) / capacity as contracted shall also be furnished separately.</t>
  </si>
  <si>
    <t>2. In case of two or more alternate fuels, information should be furnished for each of the alternate fuel. Gross generation on generator terminal for different fuel may be based on estimates.</t>
  </si>
  <si>
    <t>3.  In case of two or more stages or two or more unit sizes, information should be furnished separately to the extent possible.</t>
  </si>
  <si>
    <t>4. A brief write-up on the methodology to arrive at the performance &amp; operation parameters should also be furnished.</t>
  </si>
  <si>
    <t>5. Any relevant point or a specific fact having bearing on above performance or operating parameters may also be highlighted or brought to the notice of the Commission.</t>
  </si>
  <si>
    <t>6. If RLNG , Non APM gas or Liquid fuel is alternate fuel then details should be given under head Alternate fuel.</t>
  </si>
  <si>
    <t>Note:</t>
  </si>
  <si>
    <t>Stage</t>
  </si>
  <si>
    <t>Any abnormal increase in Water consumption &amp; water Charges on any year shall be explained separately</t>
  </si>
  <si>
    <t>(Rs. In Lakhs)</t>
  </si>
  <si>
    <t>Name of the Power Station and Stage/Phase:</t>
  </si>
  <si>
    <t>Rs. Crore</t>
  </si>
  <si>
    <t>7. The declared capacity for peak and off peak period should be given separately for high and low demand season as per respective RLDC.</t>
  </si>
  <si>
    <t>S.No.</t>
  </si>
  <si>
    <t>Type of Emission Control System:</t>
  </si>
  <si>
    <t>Gross Generation</t>
  </si>
  <si>
    <t>Auxiliary Consumption (Normative)</t>
  </si>
  <si>
    <t>Hrs</t>
  </si>
  <si>
    <t>Initial Spares procured</t>
  </si>
  <si>
    <t>Initial Spares consumed*</t>
  </si>
  <si>
    <t>Other maintenace  spares consumed^</t>
  </si>
  <si>
    <t>Capital Cost of Emission Control System</t>
  </si>
  <si>
    <t>Investment Approval</t>
  </si>
  <si>
    <t>Approved*</t>
  </si>
  <si>
    <t>* Wherever cost is yet to be approved by CERC and for which petition has been filed the actual claimed shall be submitted.</t>
  </si>
  <si>
    <t>Pls. Note: Where the system is yet not operational guaranteed parameter along with spares cost as per awarded contract to be furnished</t>
  </si>
  <si>
    <t>Hard Cost</t>
  </si>
  <si>
    <t>IDC</t>
  </si>
  <si>
    <t>IEDC</t>
  </si>
  <si>
    <t>Completed Cost</t>
  </si>
  <si>
    <t>Others. Pls specify</t>
  </si>
  <si>
    <t>Under Operation/Anticipated Operation Date:</t>
  </si>
  <si>
    <t>1.1.1</t>
  </si>
  <si>
    <t>1.1.2</t>
  </si>
  <si>
    <t>Civil Works</t>
  </si>
  <si>
    <t>Plant and Machinery and others</t>
  </si>
  <si>
    <t>* Where the work is still under execution utility to submit the details of awarded cost</t>
  </si>
  <si>
    <t>DETAILS OF EMISSION CONTROL SYSTEM</t>
  </si>
  <si>
    <t>Auxiliary Consumption - emission control (Actual)</t>
  </si>
  <si>
    <t>1.1.3</t>
  </si>
  <si>
    <t>* Not part of O&amp;M expenses and Pls specify list of the same</t>
  </si>
  <si>
    <t>Annexure-XXII</t>
  </si>
  <si>
    <t>Pro-forma  for  furnishing  Actual  annual  performance/operational  data  for  the Gas/Liquid  Fuel  based  thermal  generating  stations  for  the  5  year  period  from 2017-18 to 2021-22</t>
  </si>
  <si>
    <t>O&amp;M Expenses (Actual) with Breakup as per format</t>
  </si>
  <si>
    <t>Installed    Capacity and Configuration</t>
  </si>
  <si>
    <t>GTG-1</t>
  </si>
  <si>
    <t>GTG-2</t>
  </si>
  <si>
    <t>GTG-3</t>
  </si>
  <si>
    <t>GTG-4</t>
  </si>
  <si>
    <t>STG-1</t>
  </si>
  <si>
    <t>STG-2</t>
  </si>
  <si>
    <t>Name of Utility:</t>
  </si>
  <si>
    <t>Name of Generating Station:</t>
  </si>
  <si>
    <t>Station Configuration:</t>
  </si>
  <si>
    <t>Capacity (MW):</t>
  </si>
  <si>
    <t>COD:</t>
  </si>
  <si>
    <t>Plant  Availability  Factor (PAF)</t>
  </si>
  <si>
    <t>Plant Load Factors (PLF)</t>
  </si>
  <si>
    <t>Scheduled Generation</t>
  </si>
  <si>
    <t>Actual Generation (ex-bus)</t>
  </si>
  <si>
    <t xml:space="preserve">Actual energy supplied to beneficiaries (Long Term, Medium Term and Short Term) </t>
  </si>
  <si>
    <t>Quantum of coal consumption</t>
  </si>
  <si>
    <t>Value of coal</t>
  </si>
  <si>
    <t>Rs. Lakh</t>
  </si>
  <si>
    <t>Specific Coal Consumption</t>
  </si>
  <si>
    <t>kg/kWh</t>
  </si>
  <si>
    <t xml:space="preserve">Gross Calorific Value of Coal </t>
  </si>
  <si>
    <t>(Kcal/ Kg)</t>
  </si>
  <si>
    <t xml:space="preserve">Heat Contribution of Coal </t>
  </si>
  <si>
    <t>(Kcal/ kWh)</t>
  </si>
  <si>
    <t>(Rs./kWh)</t>
  </si>
  <si>
    <t xml:space="preserve">Quantum of Oil Consumption 
</t>
  </si>
  <si>
    <t xml:space="preserve">Value of Oil </t>
  </si>
  <si>
    <t>(Rs. lakh)</t>
  </si>
  <si>
    <t xml:space="preserve">Gross calorific value of oil </t>
  </si>
  <si>
    <t>(kcal/lit)</t>
  </si>
  <si>
    <t xml:space="preserve">Specific  Oil  Consumption </t>
  </si>
  <si>
    <t>(ml/kWh)</t>
  </si>
  <si>
    <t>Cost Of Specific Oil Consumption –
Finally admitted by CERC</t>
  </si>
  <si>
    <t xml:space="preserve">Heat  Contribution  of  Oil </t>
  </si>
  <si>
    <t xml:space="preserve">Station Heat Rate </t>
  </si>
  <si>
    <t xml:space="preserve">Auxiliary  Energy Consumption </t>
  </si>
  <si>
    <t>(%)</t>
  </si>
  <si>
    <t xml:space="preserve">Debt at the end of the year </t>
  </si>
  <si>
    <t>(Rs. Crore)</t>
  </si>
  <si>
    <t>Equity - Average</t>
  </si>
  <si>
    <t>Working  Capital – finally admitted by CERC</t>
  </si>
  <si>
    <t>Capital cost – finally admitted by CERC</t>
  </si>
  <si>
    <t>(a)  Return  on  equity  – post  tax
(admitted by CERC upto 2009) and Pre Tax post 2009</t>
  </si>
  <si>
    <t>Absolute value</t>
  </si>
  <si>
    <t xml:space="preserve">Rate </t>
  </si>
  <si>
    <t>(b) interest on Loan</t>
  </si>
  <si>
    <t>Rate –  Weighted Average Rate</t>
  </si>
  <si>
    <t>AAD</t>
  </si>
  <si>
    <t>Rate</t>
  </si>
  <si>
    <t>(d) Interest on working Capital</t>
  </si>
  <si>
    <t>(e)  Operation  and maintenance cost (finally admitted by
CERC)</t>
  </si>
  <si>
    <t>(f) Compensation Allowances</t>
  </si>
  <si>
    <t>(g) Special Allowance</t>
  </si>
  <si>
    <t xml:space="preserve">h) Supplementary Tariff - Emission Control </t>
  </si>
  <si>
    <t>i) Ash Utilisation Expenses</t>
  </si>
  <si>
    <t xml:space="preserve">AFC </t>
  </si>
  <si>
    <t>(Rs./ kWh)</t>
  </si>
  <si>
    <t xml:space="preserve">Energy Charge </t>
  </si>
  <si>
    <t>Supplemental Energy Charges - Emission Control</t>
  </si>
  <si>
    <t xml:space="preserve">Total tariff </t>
  </si>
  <si>
    <t>(Rs. kWh)</t>
  </si>
  <si>
    <t>Revenue  realisation before  tax</t>
  </si>
  <si>
    <t xml:space="preserve">Revenue realisation after tax </t>
  </si>
  <si>
    <t xml:space="preserve">Profit/ loss </t>
  </si>
  <si>
    <t xml:space="preserve">DSM Generation </t>
  </si>
  <si>
    <t>(MU)</t>
  </si>
  <si>
    <t xml:space="preserve">DSM Rate </t>
  </si>
  <si>
    <t>(Rs/kWh)</t>
  </si>
  <si>
    <t xml:space="preserve">Revenue from DSM </t>
  </si>
  <si>
    <t>Compensation received for operation below NAPAF</t>
  </si>
  <si>
    <t>Part load Compensation received from beneficiriaes</t>
  </si>
  <si>
    <t>Amount received from SCED</t>
  </si>
  <si>
    <t>(Rs Crore)</t>
  </si>
  <si>
    <t>Generating Companies are required to submit data for all generating stations</t>
  </si>
  <si>
    <t xml:space="preserve">This is a general format. Plants of different fuel users have to fill the cells as applicable to them. 
</t>
  </si>
  <si>
    <t>Tariff for the Hydro may be understood as composite tariff.</t>
  </si>
  <si>
    <t>The data provided for the corresponding years need to mention as Actual or provisional.</t>
  </si>
  <si>
    <t>Data for each Unit and Stage is required to be submitted in additional sheets as per the format</t>
  </si>
  <si>
    <t>Agartala Gas Based Power Station (AgGBPS)</t>
  </si>
  <si>
    <r>
      <t xml:space="preserve">Generating company: </t>
    </r>
    <r>
      <rPr>
        <b/>
        <sz val="11"/>
        <color rgb="FF0000FF"/>
        <rFont val="Times New Roman"/>
        <family val="1"/>
      </rPr>
      <t>NEEPCO LTD.</t>
    </r>
    <r>
      <rPr>
        <b/>
        <sz val="11"/>
        <rFont val="Times New Roman"/>
        <family val="1"/>
      </rPr>
      <t xml:space="preserve">
Name of Generating station: </t>
    </r>
    <r>
      <rPr>
        <b/>
        <sz val="11"/>
        <color rgb="FF0000FF"/>
        <rFont val="Times New Roman"/>
        <family val="1"/>
      </rPr>
      <t>Agartala Gas Based Power Station (AgGBPS)</t>
    </r>
    <r>
      <rPr>
        <b/>
        <sz val="11"/>
        <rFont val="Times New Roman"/>
        <family val="1"/>
      </rPr>
      <t xml:space="preserve">
Installed Capacity (MW) :</t>
    </r>
    <r>
      <rPr>
        <b/>
        <sz val="11"/>
        <color rgb="FF0000FF"/>
        <rFont val="Times New Roman"/>
        <family val="1"/>
      </rPr>
      <t xml:space="preserve"> 135</t>
    </r>
    <r>
      <rPr>
        <b/>
        <sz val="11"/>
        <rFont val="Times New Roman"/>
        <family val="1"/>
      </rPr>
      <t xml:space="preserve">
</t>
    </r>
  </si>
  <si>
    <t>Less Gas, Forced outage</t>
  </si>
  <si>
    <t>Less Gas, URS, Forced outage</t>
  </si>
  <si>
    <t>50125:54</t>
  </si>
  <si>
    <r>
      <t xml:space="preserve">Hours of Operation </t>
    </r>
    <r>
      <rPr>
        <sz val="10"/>
        <color rgb="FF0000FF"/>
        <rFont val="Times New Roman"/>
        <family val="1"/>
      </rPr>
      <t>(Six Units)</t>
    </r>
  </si>
  <si>
    <t>42083:26</t>
  </si>
  <si>
    <t>40548:35</t>
  </si>
  <si>
    <t>46315:16</t>
  </si>
  <si>
    <t>50038:02</t>
  </si>
  <si>
    <t>NA</t>
  </si>
  <si>
    <t>Pipeline</t>
  </si>
  <si>
    <t>Combined Cycle</t>
  </si>
  <si>
    <t>Air Cooled Condenser</t>
  </si>
  <si>
    <t>North Eastern Electric Power Corporation Limited  (NEEPCO LTD.)</t>
  </si>
  <si>
    <r>
      <t xml:space="preserve"> MCR=44.61 TPH,  P=66 kg/cm², T=480 </t>
    </r>
    <r>
      <rPr>
        <u/>
        <sz val="10"/>
        <rFont val="Times New Roman"/>
        <family val="1"/>
      </rPr>
      <t xml:space="preserve">+ </t>
    </r>
    <r>
      <rPr>
        <sz val="10"/>
        <rFont val="Times New Roman"/>
        <family val="1"/>
      </rPr>
      <t>5</t>
    </r>
    <r>
      <rPr>
        <sz val="10"/>
        <rFont val="Calibri"/>
        <family val="2"/>
      </rPr>
      <t>°C</t>
    </r>
  </si>
  <si>
    <t>100ppm</t>
  </si>
  <si>
    <t>65.96ppm</t>
  </si>
  <si>
    <t>56.96ppm</t>
  </si>
  <si>
    <t>65.014ppm</t>
  </si>
  <si>
    <t>850m3/day NOC from CWC</t>
  </si>
  <si>
    <t>Ground water abstraction Charges Rs 620500 /-w,e,f 17/01/2022 to 16/01/2025</t>
  </si>
  <si>
    <t>135 MW, (4  X 21 MW + 2 X 25.5 MW) Combined Cycle Gas Based</t>
  </si>
  <si>
    <t>01.09.2015 (135 MW)</t>
  </si>
  <si>
    <t>Annexure-XIX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</si>
  <si>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</si>
  <si>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</si>
  <si>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</si>
  <si>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</si>
  <si>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</si>
  <si>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</si>
  <si>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</si>
  <si>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</si>
  <si>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</si>
  <si>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</si>
  <si>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</si>
  <si>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</si>
  <si>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</si>
  <si>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Scheduled Energy (DC)</t>
  </si>
  <si>
    <t>Actual Generation (Gross)</t>
  </si>
  <si>
    <t>Cost Of Specific Coal Consumption      
– Finally admitted by CERC (Ex-Bus)</t>
  </si>
  <si>
    <t>Capacity Charges/ Annual
Fixed Cost (AFC)</t>
  </si>
  <si>
    <t>(c) Depreciation (finally allowed
by CERC)</t>
  </si>
  <si>
    <t>NEEPCO LTD.</t>
  </si>
  <si>
    <t>05.02.1998</t>
  </si>
  <si>
    <t>25.02.1998</t>
  </si>
  <si>
    <t>29.03.1998</t>
  </si>
  <si>
    <t>26.06.1998</t>
  </si>
  <si>
    <t>01.09.2015</t>
  </si>
  <si>
    <t>29.07.2015</t>
  </si>
  <si>
    <t xml:space="preserve">Make of Turbine                                                                                                            GT </t>
  </si>
  <si>
    <t xml:space="preserve">GE </t>
  </si>
  <si>
    <t>STG</t>
  </si>
  <si>
    <t>SIEMENS</t>
  </si>
  <si>
    <t>273.75  MMSCM /Yr</t>
  </si>
  <si>
    <t>ONGC  Through M/S GAIL  India Ltd</t>
  </si>
  <si>
    <t>40 KM(approx)</t>
  </si>
  <si>
    <t>Naptha/HSD/Any other</t>
  </si>
  <si>
    <t>Rail/Road/Pipeline/Sea</t>
  </si>
  <si>
    <t>FY 2019-20,2020-21&amp; 2021-22  cost of spares capitalised in the book has been considered for tariff purpose also  .</t>
  </si>
  <si>
    <t>NOT APPLICABLE</t>
  </si>
  <si>
    <r>
      <rPr>
        <b/>
        <sz val="10"/>
        <rFont val="Times New Roman"/>
        <family val="1"/>
      </rPr>
      <t>Weighted     average     duration
of outages( Unit-wise details)</t>
    </r>
  </si>
  <si>
    <t xml:space="preserve">52 days 3 hr 40 min </t>
  </si>
  <si>
    <t>57days 6 hr31 min</t>
  </si>
  <si>
    <t>26days 4 hr 51 min</t>
  </si>
  <si>
    <t>66days 6 hr 5 min</t>
  </si>
  <si>
    <t>73 days10 hr 44min</t>
  </si>
  <si>
    <t>349 days 6 hr.18 min</t>
  </si>
  <si>
    <t>194days 20hr 47 min</t>
  </si>
  <si>
    <t>29 days 2 hr 32 min</t>
  </si>
  <si>
    <t>39 days 9 hr 1 min</t>
  </si>
  <si>
    <t>Number of tripping (All Units)</t>
  </si>
  <si>
    <t>Cold  Start-up</t>
  </si>
  <si>
    <t>Warm Start-up</t>
  </si>
  <si>
    <t>Hot start-up</t>
  </si>
  <si>
    <t>*including 89days worker</t>
  </si>
  <si>
    <r>
      <t xml:space="preserve"> Avg  max T=30.5</t>
    </r>
    <r>
      <rPr>
        <sz val="10"/>
        <rFont val="Calibri"/>
        <family val="2"/>
      </rPr>
      <t>°</t>
    </r>
    <r>
      <rPr>
        <sz val="10"/>
        <rFont val="Times New Roman"/>
        <family val="1"/>
      </rPr>
      <t xml:space="preserve">C   , Avg Min =20.1 </t>
    </r>
    <r>
      <rPr>
        <sz val="10"/>
        <rFont val="Calibri"/>
        <family val="2"/>
      </rPr>
      <t>°</t>
    </r>
    <r>
      <rPr>
        <sz val="10"/>
        <rFont val="Times New Roman"/>
        <family val="1"/>
      </rPr>
      <t>C</t>
    </r>
  </si>
  <si>
    <t>Million Cubic meter or MT or
Kilo Litre</t>
  </si>
  <si>
    <t>14.1.
1</t>
  </si>
  <si>
    <t>Planned Outages   (All Units)</t>
  </si>
  <si>
    <t>Forced Outages   (All Units)</t>
  </si>
  <si>
    <r>
      <rPr>
        <b/>
        <sz val="11"/>
        <rFont val="Times New Roman"/>
        <family val="1"/>
      </rPr>
      <t xml:space="preserve">PLANT AVAILABILITY/SCHEDULED PLANT LOAD FACTOR ACHIEVED
</t>
    </r>
    <r>
      <rPr>
        <sz val="11"/>
        <rFont val="Times New Roman"/>
        <family val="1"/>
      </rPr>
      <t>Generating company: NEEPCO LTD.
Name of Generating station: Agartala Gas Based Power Station (AgGBPS)
Installed Capacity (MW) : 135
Normative Annual Plant Availability Factor (%) approved by Commission : 85.00</t>
    </r>
  </si>
  <si>
    <t>Ground wate</t>
  </si>
  <si>
    <t>Medical expenses on superannuated employees</t>
  </si>
  <si>
    <t>Medical expenses on regular employees &amp; others</t>
  </si>
  <si>
    <t>Canteen expenses</t>
  </si>
  <si>
    <t>Leave Encashment</t>
  </si>
  <si>
    <t>Books &amp; Periodicals</t>
  </si>
  <si>
    <t>Education expenses</t>
  </si>
  <si>
    <t>Miscellaneous Expenses</t>
  </si>
  <si>
    <t>Payment to auditors</t>
  </si>
  <si>
    <t>Filing fee</t>
  </si>
  <si>
    <t>CISF</t>
  </si>
  <si>
    <t>Sl. No.</t>
  </si>
  <si>
    <t>Annexure VIII</t>
  </si>
  <si>
    <t>Details of actual O&amp;M expenses (Common for Hydro /Thermal Generating Station)</t>
  </si>
  <si>
    <t xml:space="preserve">Sl. No. </t>
  </si>
  <si>
    <t>Item</t>
  </si>
  <si>
    <t>Consumption of stores &amp; spares</t>
  </si>
  <si>
    <t>Repair &amp; Maintenance</t>
  </si>
  <si>
    <t xml:space="preserve"> Insurance</t>
  </si>
  <si>
    <t>Security</t>
  </si>
  <si>
    <t>Other than CISF</t>
  </si>
  <si>
    <t>Water Charges</t>
  </si>
  <si>
    <t>Administrative Expenses</t>
  </si>
  <si>
    <t>Travelling &amp; Conveyance</t>
  </si>
  <si>
    <t>Communication Expenses</t>
  </si>
  <si>
    <t>Advertising</t>
  </si>
  <si>
    <t>Foundation Laying &amp; Inauguration</t>
  </si>
  <si>
    <t>Donation</t>
  </si>
  <si>
    <t>Entertainment</t>
  </si>
  <si>
    <t>Subtotal (Administrative Expenses)</t>
  </si>
  <si>
    <t>Employee Cost</t>
  </si>
  <si>
    <t xml:space="preserve">7.1.1 </t>
  </si>
  <si>
    <t>Salaries, Wages &amp; Allowances</t>
  </si>
  <si>
    <t>7.1.1.1</t>
  </si>
  <si>
    <t>Salaries, Wages &amp; Allowances (inluding loco pilots and man power associated with stone and metal picking charges and water pumping)</t>
  </si>
  <si>
    <t>7.1.1.2</t>
  </si>
  <si>
    <t>Salaries, Wages &amp; Allowances (Excluding loco pilots and man power associated with stone and metal picking charges and water pumping)</t>
  </si>
  <si>
    <t>7.1.1.3</t>
  </si>
  <si>
    <t>Loco pilots</t>
  </si>
  <si>
    <t>7.1.1.4</t>
  </si>
  <si>
    <t>Stone and metal picking</t>
  </si>
  <si>
    <t>7.1.1.5</t>
  </si>
  <si>
    <t>Water pumping</t>
  </si>
  <si>
    <t xml:space="preserve">7.1.2 </t>
  </si>
  <si>
    <t>Pension</t>
  </si>
  <si>
    <t xml:space="preserve">7.1.3 </t>
  </si>
  <si>
    <t>Gratuity</t>
  </si>
  <si>
    <t xml:space="preserve">7.1.4 </t>
  </si>
  <si>
    <t>Provident Fund</t>
  </si>
  <si>
    <t xml:space="preserve">7.1.5 </t>
  </si>
  <si>
    <t>Staff welfare expenses</t>
  </si>
  <si>
    <t>7.2.1</t>
  </si>
  <si>
    <t>7.2.2</t>
  </si>
  <si>
    <t>7.2.3 -</t>
  </si>
  <si>
    <t>Uniform/Livries &amp; safety equipment</t>
  </si>
  <si>
    <t>7.2.4 -</t>
  </si>
  <si>
    <t>7.2.5 -</t>
  </si>
  <si>
    <t>Subtotal (Staff welfare Expenses)</t>
  </si>
  <si>
    <t>Productivity linked Incentive</t>
  </si>
  <si>
    <t xml:space="preserve"> Expenditure on VRS</t>
  </si>
  <si>
    <t>Ex-gratia</t>
  </si>
  <si>
    <t>Performance Related Pay(PRP)</t>
  </si>
  <si>
    <t>Sub Total (Employee Cost)</t>
  </si>
  <si>
    <t>Loss of Store</t>
  </si>
  <si>
    <t>Provisions</t>
  </si>
  <si>
    <t>Corporate Office expenses allocation</t>
  </si>
  <si>
    <t>Others</t>
  </si>
  <si>
    <t>Rates &amp; Taxes</t>
  </si>
  <si>
    <t>Water cess</t>
  </si>
  <si>
    <t>Tender Expenses</t>
  </si>
  <si>
    <t xml:space="preserve"> Guest house expenses</t>
  </si>
  <si>
    <t>Community Development Expenses</t>
  </si>
  <si>
    <t>12.7.1</t>
  </si>
  <si>
    <t>CSR activities</t>
  </si>
  <si>
    <t xml:space="preserve"> Ash utilisation expenses</t>
  </si>
  <si>
    <t>Professional Charges</t>
  </si>
  <si>
    <t>Printing &amp; Stationery</t>
  </si>
  <si>
    <t>RLDC Fee &amp; Charges</t>
  </si>
  <si>
    <t>Brokerage &amp; Commission</t>
  </si>
  <si>
    <t xml:space="preserve"> Bank charges</t>
  </si>
  <si>
    <t>Claims/advances written off</t>
  </si>
  <si>
    <t>Hiring of vehicle</t>
  </si>
  <si>
    <t>Misc. Expenses</t>
  </si>
  <si>
    <t>(Break-up Of Misc.)</t>
  </si>
  <si>
    <t>12.20.1</t>
  </si>
  <si>
    <t>Horticulture</t>
  </si>
  <si>
    <t>12.20.2</t>
  </si>
  <si>
    <t>Transport- Vehicle Running exp.</t>
  </si>
  <si>
    <t>12.20.3</t>
  </si>
  <si>
    <t>Hire charges &amp; Operating Exp -Construction equipment</t>
  </si>
  <si>
    <t>12.20.4 -</t>
  </si>
  <si>
    <t>Tree Plantation exp.</t>
  </si>
  <si>
    <t>12.20.5 -</t>
  </si>
  <si>
    <t>R&amp;D expenses</t>
  </si>
  <si>
    <t xml:space="preserve">12.20.6 </t>
  </si>
  <si>
    <t>Other Vehicles</t>
  </si>
  <si>
    <t xml:space="preserve">12.20.7 </t>
  </si>
  <si>
    <t>Consumption-HSD/LDO-(Ind/Imp)-DG Set</t>
  </si>
  <si>
    <t xml:space="preserve">12.20.8 </t>
  </si>
  <si>
    <t>Exp/ Inc from Inv Diff</t>
  </si>
  <si>
    <t xml:space="preserve">12.20.9 </t>
  </si>
  <si>
    <t>Loss on sale of Investments</t>
  </si>
  <si>
    <t xml:space="preserve">12.20.10 </t>
  </si>
  <si>
    <t>Operating exp of diesel generating sets</t>
  </si>
  <si>
    <t xml:space="preserve">12.20.11 </t>
  </si>
  <si>
    <t>Furnishing Expenses</t>
  </si>
  <si>
    <t xml:space="preserve">12.20.12 </t>
  </si>
  <si>
    <t>Subscription to Trade and Other Association</t>
  </si>
  <si>
    <t xml:space="preserve">12.20.13 </t>
  </si>
  <si>
    <t>Hire Charges - Helicopter/Aircraft</t>
  </si>
  <si>
    <t xml:space="preserve">12.20.14 </t>
  </si>
  <si>
    <t>Visa &amp; Entry Permit Charges - Overseas</t>
  </si>
  <si>
    <t xml:space="preserve">12.20.15 </t>
  </si>
  <si>
    <t>FX Monitoring Terminal Expenses</t>
  </si>
  <si>
    <t>12.20.16</t>
  </si>
  <si>
    <t>Works/Conf.(Excl train R&amp;D CENPEEP)Earlier Non FBT</t>
  </si>
  <si>
    <t>12.20.17</t>
  </si>
  <si>
    <t>Workshop/Conf. Exp (train R&amp;D CENPEEP) Earlier FBT</t>
  </si>
  <si>
    <t xml:space="preserve">12.20.18 </t>
  </si>
  <si>
    <t>Hire charges - Office equipment</t>
  </si>
  <si>
    <t xml:space="preserve">12.20.19 </t>
  </si>
  <si>
    <t>Payment for health club etc</t>
  </si>
  <si>
    <t xml:space="preserve">12.20.20 </t>
  </si>
  <si>
    <t>Gifts liable for Fringe Benefit Tax</t>
  </si>
  <si>
    <t xml:space="preserve">12.20.21 </t>
  </si>
  <si>
    <t>Festival expenses liable Earlier (FBT)</t>
  </si>
  <si>
    <t xml:space="preserve">12.20.22 </t>
  </si>
  <si>
    <t xml:space="preserve">12.20.23 </t>
  </si>
  <si>
    <t>Rounding Off Difference</t>
  </si>
  <si>
    <t xml:space="preserve">12.20.24 </t>
  </si>
  <si>
    <t>Regional Power Committee Expenses</t>
  </si>
  <si>
    <t xml:space="preserve">12.20.25 </t>
  </si>
  <si>
    <t>Misc Exp. trf to CSR and IEDC</t>
  </si>
  <si>
    <t xml:space="preserve">12.20.26 </t>
  </si>
  <si>
    <t>Specify other sub head, if any.</t>
  </si>
  <si>
    <t>Sub Total (Others)</t>
  </si>
  <si>
    <t>(Total 1 to 12)</t>
  </si>
  <si>
    <t>Revenue / Recoveries</t>
  </si>
  <si>
    <t>Net Expenses</t>
  </si>
  <si>
    <t>Total O&amp;M Cost</t>
  </si>
  <si>
    <t xml:space="preserve"> Energy conservation /Envirmental expenses</t>
  </si>
  <si>
    <t>Electricity charges/ duty</t>
  </si>
  <si>
    <t>Social welfare expenses</t>
  </si>
  <si>
    <t>Prior Period Expenses/ CSR</t>
  </si>
  <si>
    <t>Training &amp; recruitment expenses/stipend</t>
  </si>
  <si>
    <t>Legal expenses/Licence fees</t>
  </si>
  <si>
    <t>EDP Expenses</t>
  </si>
  <si>
    <t xml:space="preserve">  NB: 1. Rs 100.77 lakhs has been considered as liabilities return back during 2019-20</t>
  </si>
  <si>
    <t xml:space="preserve">            2. Rs 1188.26 Lakhs as LD recovery from Tharmex has not considered  as revenue during 2020-21 </t>
  </si>
  <si>
    <t>3. Corporate Shares is not considered in above .</t>
  </si>
  <si>
    <t>Annexure VI (D)</t>
  </si>
  <si>
    <t>DETAILS OF OPERATIONS AND MAINTENANCE EXPENSES</t>
  </si>
  <si>
    <t>Name of the Power Station or Transmission Region:</t>
  </si>
  <si>
    <r>
      <rPr>
        <sz val="8"/>
        <rFont val="Times New Roman"/>
        <family val="1"/>
      </rPr>
      <t>(A)</t>
    </r>
  </si>
  <si>
    <r>
      <rPr>
        <sz val="8"/>
        <rFont val="Times New Roman"/>
        <family val="1"/>
      </rPr>
      <t>Details of Capital Spares in opening Stock</t>
    </r>
  </si>
  <si>
    <t>Gas Turbine</t>
  </si>
  <si>
    <t>steam turbine</t>
  </si>
  <si>
    <r>
      <rPr>
        <sz val="8"/>
        <rFont val="Times New Roman"/>
        <family val="1"/>
      </rPr>
      <t>…</t>
    </r>
  </si>
  <si>
    <r>
      <rPr>
        <sz val="8"/>
        <rFont val="Times New Roman"/>
        <family val="1"/>
      </rPr>
      <t>(B)</t>
    </r>
  </si>
  <si>
    <r>
      <rPr>
        <sz val="8"/>
        <rFont val="Times New Roman"/>
        <family val="1"/>
      </rPr>
      <t>Details of Capital Spares procured during the year</t>
    </r>
  </si>
  <si>
    <r>
      <rPr>
        <sz val="8"/>
        <rFont val="Times New Roman"/>
        <family val="1"/>
      </rPr>
      <t>(C)</t>
    </r>
  </si>
  <si>
    <r>
      <rPr>
        <sz val="8"/>
        <rFont val="Times New Roman"/>
        <family val="1"/>
      </rPr>
      <t>Details of capital spares consumed during the year</t>
    </r>
  </si>
  <si>
    <t>Steam turbine</t>
  </si>
  <si>
    <r>
      <rPr>
        <sz val="8"/>
        <rFont val="Times New Roman"/>
        <family val="1"/>
      </rPr>
      <t>(D)</t>
    </r>
  </si>
  <si>
    <r>
      <rPr>
        <sz val="8"/>
        <rFont val="Times New Roman"/>
        <family val="1"/>
      </rPr>
      <t>Details of capital spares closing at the end of the</t>
    </r>
  </si>
  <si>
    <t>2022-23</t>
  </si>
  <si>
    <t>22days 10 hr 18 min</t>
  </si>
  <si>
    <t>20days 23 hr 55 min</t>
  </si>
  <si>
    <t>274.34053 (except capital spare)</t>
  </si>
  <si>
    <t>51.16ppm</t>
  </si>
  <si>
    <t>51172:32</t>
  </si>
  <si>
    <t>4. Project Erection cost  of Rs 107.08 lakhs is not considered during 2022-23</t>
  </si>
  <si>
    <t>N.B : Traiff order for AgGBPS has not come out for 2019-24</t>
  </si>
  <si>
    <t>Annexure-VIII</t>
  </si>
  <si>
    <t>DETAILS OF O &amp; M EXPENSES (At Corporate Level/Regional Level)</t>
  </si>
  <si>
    <t>Name of the Company:NEEPCO</t>
  </si>
  <si>
    <t>(Rs. In Lacs)</t>
  </si>
  <si>
    <r>
      <rPr>
        <sz val="10"/>
        <rFont val="Times New Roman"/>
        <family val="1"/>
      </rPr>
      <t>(A)</t>
    </r>
  </si>
  <si>
    <r>
      <rPr>
        <sz val="10"/>
        <rFont val="Times New Roman"/>
        <family val="1"/>
      </rPr>
      <t>Breakup of corporate expenses (Aggregate at Company  level)</t>
    </r>
  </si>
  <si>
    <r>
      <rPr>
        <sz val="10"/>
        <rFont val="Times New Roman"/>
        <family val="1"/>
      </rPr>
      <t>- Employee expenses:</t>
    </r>
  </si>
  <si>
    <r>
      <rPr>
        <sz val="10"/>
        <rFont val="Times New Roman"/>
        <family val="1"/>
      </rPr>
      <t>-Salaries, wages and allowances</t>
    </r>
  </si>
  <si>
    <r>
      <rPr>
        <sz val="10"/>
        <rFont val="Times New Roman"/>
        <family val="1"/>
      </rPr>
      <t>-Staff welfare expenses</t>
    </r>
  </si>
  <si>
    <t>Salary Arrear ( Pay Parity )</t>
  </si>
  <si>
    <r>
      <rPr>
        <sz val="10"/>
        <rFont val="Times New Roman"/>
        <family val="1"/>
      </rPr>
      <t>-Productivity linked incentive</t>
    </r>
  </si>
  <si>
    <r>
      <rPr>
        <sz val="10"/>
        <rFont val="Times New Roman"/>
        <family val="1"/>
      </rPr>
      <t>- Expenditure on VRS</t>
    </r>
  </si>
  <si>
    <r>
      <rPr>
        <sz val="10"/>
        <rFont val="Times New Roman"/>
        <family val="1"/>
      </rPr>
      <t>-Ex-gratia</t>
    </r>
  </si>
  <si>
    <r>
      <rPr>
        <sz val="10"/>
        <rFont val="Times New Roman"/>
        <family val="1"/>
      </rPr>
      <t>-Performance related pay( PRP)</t>
    </r>
  </si>
  <si>
    <t>VII Pay Arrears Paid Pertaining to period prior to 2017-18</t>
  </si>
  <si>
    <t>PF Employer Contribution</t>
  </si>
  <si>
    <t>Pension contribution for serving</t>
  </si>
  <si>
    <t xml:space="preserve">Honararium </t>
  </si>
  <si>
    <t xml:space="preserve">Gratuity
</t>
  </si>
  <si>
    <t>Pension for retired</t>
  </si>
  <si>
    <t>Sub - Total (Employee Expenses)</t>
  </si>
  <si>
    <r>
      <rPr>
        <sz val="10"/>
        <rFont val="Times New Roman"/>
        <family val="1"/>
      </rPr>
      <t>Administrative Expenses:</t>
    </r>
  </si>
  <si>
    <r>
      <rPr>
        <sz val="10"/>
        <rFont val="Times New Roman"/>
        <family val="1"/>
      </rPr>
      <t>- Repair and maintenance</t>
    </r>
  </si>
  <si>
    <r>
      <rPr>
        <sz val="10"/>
        <rFont val="Times New Roman"/>
        <family val="1"/>
      </rPr>
      <t>- Training and Recruitment</t>
    </r>
  </si>
  <si>
    <r>
      <rPr>
        <sz val="10"/>
        <rFont val="Times New Roman"/>
        <family val="1"/>
      </rPr>
      <t>- Communication</t>
    </r>
  </si>
  <si>
    <r>
      <rPr>
        <sz val="10"/>
        <rFont val="Times New Roman"/>
        <family val="1"/>
      </rPr>
      <t>- Traveling &amp; Conveyance</t>
    </r>
  </si>
  <si>
    <r>
      <rPr>
        <sz val="10"/>
        <rFont val="Times New Roman"/>
        <family val="1"/>
      </rPr>
      <t>- Rent</t>
    </r>
  </si>
  <si>
    <t>Others (Specify items) Social Welfars (Others)</t>
  </si>
  <si>
    <t>Advertisement and publicity</t>
  </si>
  <si>
    <t>EDP Hire and other charges</t>
  </si>
  <si>
    <t>Entertainment and hospitality expenses</t>
  </si>
  <si>
    <t>Fin Expenses-IndAS</t>
  </si>
  <si>
    <t>Guest house expenses</t>
  </si>
  <si>
    <t>Hiring of Vehicles</t>
  </si>
  <si>
    <t>Insurance</t>
  </si>
  <si>
    <t>Legal Expenses</t>
  </si>
  <si>
    <t>Community development Exp.</t>
  </si>
  <si>
    <t>Others ( Bank Charges )</t>
  </si>
  <si>
    <t>Power Charges</t>
  </si>
  <si>
    <t>Printing and Stationery</t>
  </si>
  <si>
    <t>Professional charges &amp; consultancy fees</t>
  </si>
  <si>
    <t>R&amp;D EXPS</t>
  </si>
  <si>
    <t>Rates and taxes</t>
  </si>
  <si>
    <t>Tender expenses</t>
  </si>
  <si>
    <t>Trpt Veh running Exp.</t>
  </si>
  <si>
    <t>Water charges</t>
  </si>
  <si>
    <t>Workshop &amp; Conf. Exp.</t>
  </si>
  <si>
    <t>Board Meeting / AGM Expenses</t>
  </si>
  <si>
    <t>loss on Wrtite off / Unserv/Obs of Fixed Assets</t>
  </si>
  <si>
    <t>Loss on Sales</t>
  </si>
  <si>
    <t>CSR On going Expenses</t>
  </si>
  <si>
    <t>CSR expenses</t>
  </si>
  <si>
    <t>Sub - Total (Administrative Expenses)</t>
  </si>
  <si>
    <r>
      <rPr>
        <sz val="10"/>
        <rFont val="Times New Roman"/>
        <family val="1"/>
      </rPr>
      <t>Security</t>
    </r>
  </si>
  <si>
    <t>Non CISF</t>
  </si>
  <si>
    <r>
      <rPr>
        <sz val="10"/>
        <rFont val="Times New Roman"/>
        <family val="1"/>
      </rPr>
      <t>Donations</t>
    </r>
  </si>
  <si>
    <r>
      <rPr>
        <sz val="10"/>
        <rFont val="Times New Roman"/>
        <family val="1"/>
      </rPr>
      <t>Provisions</t>
    </r>
  </si>
  <si>
    <t>5A</t>
  </si>
  <si>
    <t>Depreciation</t>
  </si>
  <si>
    <t xml:space="preserve">On account of Corporate/ Regional establishment </t>
  </si>
  <si>
    <t>On account of others ( Interest Expenses Assets under Lease)</t>
  </si>
  <si>
    <t>5B</t>
  </si>
  <si>
    <t>Prior period expenses (Interest on Income Tax of earlier years)</t>
  </si>
  <si>
    <t>Amortisation Expenses-Leasehold Assets</t>
  </si>
  <si>
    <t>Wtite off Killing S&amp;I Projects</t>
  </si>
  <si>
    <t>Others (specify items) DRE Write-off S&amp;I Projects</t>
  </si>
  <si>
    <r>
      <rPr>
        <sz val="10"/>
        <rFont val="Times New Roman"/>
        <family val="1"/>
      </rPr>
      <t>Total (1 to 6)</t>
    </r>
  </si>
  <si>
    <r>
      <rPr>
        <sz val="10"/>
        <rFont val="Times New Roman"/>
        <family val="1"/>
      </rPr>
      <t>Less recoveries (if any)</t>
    </r>
  </si>
  <si>
    <r>
      <rPr>
        <sz val="10"/>
        <rFont val="Times New Roman"/>
        <family val="1"/>
      </rPr>
      <t>Net Corporate Expenses (Aggregate)</t>
    </r>
  </si>
  <si>
    <r>
      <rPr>
        <sz val="10"/>
        <rFont val="Times New Roman"/>
        <family val="1"/>
      </rPr>
      <t>Allocation of Corporate Expenses to</t>
    </r>
  </si>
  <si>
    <r>
      <rPr>
        <sz val="10"/>
        <rFont val="Times New Roman"/>
        <family val="1"/>
      </rPr>
      <t>Power Generation/Transmission O&amp;M</t>
    </r>
  </si>
  <si>
    <r>
      <rPr>
        <sz val="10"/>
        <rFont val="Times New Roman"/>
        <family val="1"/>
      </rPr>
      <t>Project management/Projects under Construction</t>
    </r>
  </si>
  <si>
    <r>
      <rPr>
        <sz val="10"/>
        <rFont val="Times New Roman"/>
        <family val="1"/>
      </rPr>
      <t>RLDC and ULDC</t>
    </r>
  </si>
  <si>
    <r>
      <rPr>
        <sz val="10"/>
        <rFont val="Times New Roman"/>
        <family val="1"/>
      </rPr>
      <t>Consultancy Business</t>
    </r>
  </si>
  <si>
    <r>
      <rPr>
        <sz val="10"/>
        <rFont val="Times New Roman"/>
        <family val="1"/>
      </rPr>
      <t>Telecommunication Business</t>
    </r>
  </si>
  <si>
    <r>
      <rPr>
        <sz val="10"/>
        <rFont val="Times New Roman"/>
        <family val="1"/>
      </rPr>
      <t>Any other</t>
    </r>
  </si>
  <si>
    <r>
      <rPr>
        <sz val="10"/>
        <rFont val="Times New Roman"/>
        <family val="1"/>
      </rPr>
      <t>Note: Heads indicated above are illustrative. Generating companies or the transmission utilities may furnish the allocations in different functional activities suited to their company.</t>
    </r>
  </si>
  <si>
    <r>
      <rPr>
        <sz val="10"/>
        <rFont val="Times New Roman"/>
        <family val="1"/>
      </rPr>
      <t>(C)</t>
    </r>
  </si>
  <si>
    <t>Allocation of Corporate Expenses relating to functional activity of power Generation or the transmission to various generating stations or the transmission region/systems as the case may be. (Section 62 - cost plus projects)</t>
  </si>
  <si>
    <t>Kopili</t>
  </si>
  <si>
    <t>Khandong</t>
  </si>
  <si>
    <t>KHEP Stg-II now Khandong Stage-II</t>
  </si>
  <si>
    <t>RHPS now PLHPS</t>
  </si>
  <si>
    <t>DHPS</t>
  </si>
  <si>
    <t xml:space="preserve">Tuirial </t>
  </si>
  <si>
    <t>Pare</t>
  </si>
  <si>
    <t>AGBPS</t>
  </si>
  <si>
    <t>AgGBPS</t>
  </si>
  <si>
    <t>TGBPS</t>
  </si>
  <si>
    <t>Solar, Monarchak</t>
  </si>
  <si>
    <t>Kameng</t>
  </si>
  <si>
    <t xml:space="preserve">Total </t>
  </si>
  <si>
    <t>Allocation of corporate expenses to other projects</t>
  </si>
  <si>
    <t>JVs / Subsidiary / section 63 - TBCB project</t>
  </si>
  <si>
    <t>Year-wise audited actual O&amp;M expenses submitted for the period 2017-18 to 2021-22 should be clearly indicating the following</t>
  </si>
  <si>
    <t>(i) Explanation / Justification for year to year variation of more than (±) 10% in any head of O&amp;M expenses</t>
  </si>
  <si>
    <r>
      <t>(ii)</t>
    </r>
    <r>
      <rPr>
        <sz val="7"/>
        <color rgb="FF000000"/>
        <rFont val="Times New Roman"/>
        <family val="1"/>
      </rPr>
      <t> </t>
    </r>
    <r>
      <rPr>
        <sz val="10"/>
        <color rgb="FF000000"/>
        <rFont val="Times New Roman"/>
        <family val="1"/>
      </rPr>
      <t>Details of expenditure under the head "Others".</t>
    </r>
  </si>
  <si>
    <t>(iii) Details of the amount indicated under the head "Revenues/Recoveries"</t>
  </si>
  <si>
    <t>(iv) Details of arrears and prior period adjustments included in the data for the period 2017-18 to 2021-22, if any, pertaining to period prior to the year 2017-18 should be mentioned separately in the following format:</t>
  </si>
  <si>
    <t>Year during the period 2017-22 in which arrear/ prior period adjustments have been made</t>
  </si>
  <si>
    <t>Year to which this arrear and prior period adjustment pertains</t>
  </si>
  <si>
    <t>Amount of arrear/ prior period adjustment (Rs. in lakh)</t>
  </si>
  <si>
    <r>
      <t>(v)</t>
    </r>
    <r>
      <rPr>
        <sz val="7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Separately furnish the details of abnormal expenses, if any.</t>
    </r>
  </si>
  <si>
    <r>
      <t>(vi)</t>
    </r>
    <r>
      <rPr>
        <sz val="7"/>
        <color rgb="FF000000"/>
        <rFont val="Times New Roman"/>
        <family val="1"/>
      </rPr>
      <t xml:space="preserve"> </t>
    </r>
    <r>
      <rPr>
        <sz val="10"/>
        <color rgb="FF000000"/>
        <rFont val="Times New Roman"/>
        <family val="1"/>
      </rPr>
      <t>Future provisions pertaining to period beyond 2021-22 made in the employee cost or any other head during 2017-18 to 2021-22 towards wage revision/arrears or for any other reason shall be provided separately.</t>
    </r>
  </si>
  <si>
    <t>(vii) Details of Regional level expenses to be provided separately giving methodology of allocation of Regional expenses.</t>
  </si>
  <si>
    <t>FY 2022-23</t>
  </si>
  <si>
    <t>KHEP</t>
  </si>
  <si>
    <t>RHEP</t>
  </si>
  <si>
    <t>DHEP</t>
  </si>
  <si>
    <t>PARE</t>
  </si>
  <si>
    <t>TRHEP</t>
  </si>
  <si>
    <t>KAMENG</t>
  </si>
  <si>
    <t>AGBPP</t>
  </si>
  <si>
    <t>AGTP</t>
  </si>
  <si>
    <t>TGBP</t>
  </si>
  <si>
    <t>Solar</t>
  </si>
  <si>
    <t>Total Corporate Share of Expenditure</t>
  </si>
  <si>
    <t>Expenses</t>
  </si>
  <si>
    <t>Employee benefits expense</t>
  </si>
  <si>
    <t>Finance costs</t>
  </si>
  <si>
    <t>Depreciation and amortization expenses</t>
  </si>
  <si>
    <t>Other expenses</t>
  </si>
  <si>
    <t>Total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</si>
</sst>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0.0"/>
    <numFmt numFmtId="165" formatCode="0."/>
    <numFmt numFmtId="166" formatCode="0.000"/>
  </numFmts>
  <fonts count="46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1"/>
      <name val="Arial"/>
      <family val="2"/>
    </font>
    <font>
      <sz val="8"/>
      <name val="Times New Roman"/>
      <family val="1"/>
    </font>
    <font>
      <sz val="8"/>
      <color rgb="FF000000"/>
      <name val="Times New Roman"/>
      <family val="2"/>
    </font>
    <font>
      <sz val="11"/>
      <name val="Times New Roman"/>
      <family val="1"/>
    </font>
    <font>
      <vertAlign val="superscript"/>
      <sz val="10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0"/>
      <color rgb="FF00000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b/>
      <sz val="9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0000FF"/>
      <name val="Times New Roman"/>
      <family val="1"/>
    </font>
    <font>
      <b/>
      <sz val="11"/>
      <color rgb="FF0000FF"/>
      <name val="Times New Roman"/>
      <family val="1"/>
    </font>
    <font>
      <b/>
      <sz val="12"/>
      <name val="Arial"/>
      <family val="2"/>
    </font>
    <font>
      <b/>
      <sz val="8.5"/>
      <name val="Arial"/>
      <family val="2"/>
    </font>
    <font>
      <u/>
      <sz val="10"/>
      <name val="Times New Roman"/>
      <family val="1"/>
    </font>
    <font>
      <sz val="10"/>
      <name val="Calibri"/>
      <family val="2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Book Antiqua"/>
      <family val="1"/>
    </font>
    <font>
      <sz val="9"/>
      <color rgb="FF000000"/>
      <name val="Times New Roman"/>
      <family val="1"/>
    </font>
    <font>
      <b/>
      <sz val="10"/>
      <color rgb="FFFF0000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Times New Roman"/>
      <charset val="204"/>
    </font>
    <font>
      <sz val="10"/>
      <color rgb="FF000000"/>
      <name val="Times New Roman"/>
      <family val="2"/>
    </font>
    <font>
      <sz val="10"/>
      <color theme="1"/>
      <name val="Times New Roman"/>
      <family val="2"/>
    </font>
    <font>
      <sz val="10"/>
      <color rgb="FFFF0000"/>
      <name val="Times New Roman"/>
      <family val="2"/>
    </font>
    <font>
      <b/>
      <sz val="12"/>
      <color rgb="FF000000"/>
      <name val="Times New Roman"/>
      <family val="1"/>
    </font>
    <font>
      <sz val="7"/>
      <color rgb="FF000000"/>
      <name val="Times New Roman"/>
      <family val="1"/>
    </font>
    <font>
      <b/>
      <sz val="1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1">
    <xf numFmtId="0" fontId="0" fillId="0" borderId="0"/>
    <xf numFmtId="0" fontId="12" fillId="0" borderId="0"/>
    <xf numFmtId="9" fontId="12" fillId="0" borderId="0" applyFont="0" applyFill="0" applyBorder="0" applyAlignment="0" applyProtection="0"/>
    <xf numFmtId="0" fontId="14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4" fillId="0" borderId="0"/>
    <xf numFmtId="9" fontId="27" fillId="0" borderId="0" applyFont="0" applyFill="0" applyBorder="0" applyAlignment="0" applyProtection="0"/>
    <xf numFmtId="43" fontId="37" fillId="0" borderId="0" applyFont="0" applyFill="0" applyBorder="0" applyAlignment="0" applyProtection="0"/>
  </cellStyleXfs>
  <cellXfs count="378"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wrapText="1"/>
    </xf>
    <xf numFmtId="1" fontId="9" fillId="0" borderId="2" xfId="0" applyNumberFormat="1" applyFont="1" applyBorder="1" applyAlignment="1">
      <alignment horizontal="center" vertical="top" shrinkToFit="1"/>
    </xf>
    <xf numFmtId="0" fontId="8" fillId="0" borderId="2" xfId="0" applyFont="1" applyBorder="1" applyAlignment="1">
      <alignment horizontal="left" vertical="top" wrapText="1"/>
    </xf>
    <xf numFmtId="165" fontId="9" fillId="0" borderId="2" xfId="0" applyNumberFormat="1" applyFont="1" applyBorder="1" applyAlignment="1">
      <alignment horizontal="center" vertical="top" shrinkToFit="1"/>
    </xf>
    <xf numFmtId="0" fontId="0" fillId="0" borderId="11" xfId="0" applyBorder="1" applyAlignment="1">
      <alignment horizontal="left" vertical="top"/>
    </xf>
    <xf numFmtId="0" fontId="7" fillId="0" borderId="0" xfId="0" applyFont="1" applyAlignment="1">
      <alignment vertical="top" wrapText="1"/>
    </xf>
    <xf numFmtId="0" fontId="12" fillId="0" borderId="0" xfId="0" applyFont="1" applyAlignment="1">
      <alignment horizontal="left" vertical="top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left" vertical="top"/>
    </xf>
    <xf numFmtId="0" fontId="17" fillId="0" borderId="9" xfId="1" applyFont="1" applyBorder="1" applyAlignment="1">
      <alignment horizontal="center" vertical="top" wrapText="1"/>
    </xf>
    <xf numFmtId="0" fontId="17" fillId="0" borderId="11" xfId="1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3" fillId="0" borderId="9" xfId="1" applyFont="1" applyBorder="1" applyAlignment="1">
      <alignment horizontal="center" vertical="top" wrapText="1"/>
    </xf>
    <xf numFmtId="0" fontId="13" fillId="0" borderId="11" xfId="1" applyFont="1" applyBorder="1" applyAlignment="1">
      <alignment horizontal="center" vertical="top" wrapText="1"/>
    </xf>
    <xf numFmtId="0" fontId="16" fillId="0" borderId="0" xfId="0" applyFont="1" applyAlignment="1">
      <alignment horizontal="left" vertical="top"/>
    </xf>
    <xf numFmtId="0" fontId="18" fillId="0" borderId="2" xfId="0" applyFont="1" applyBorder="1" applyAlignment="1">
      <alignment horizontal="left" vertical="top" wrapText="1"/>
    </xf>
    <xf numFmtId="0" fontId="0" fillId="0" borderId="11" xfId="0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0" fontId="16" fillId="0" borderId="12" xfId="0" applyFont="1" applyBorder="1" applyAlignment="1">
      <alignment horizontal="center" vertical="top"/>
    </xf>
    <xf numFmtId="0" fontId="16" fillId="0" borderId="15" xfId="0" applyFont="1" applyBorder="1" applyAlignment="1">
      <alignment horizontal="center" vertical="top"/>
    </xf>
    <xf numFmtId="0" fontId="16" fillId="0" borderId="13" xfId="0" applyFont="1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0" fontId="16" fillId="0" borderId="11" xfId="0" applyFont="1" applyBorder="1" applyAlignment="1">
      <alignment horizontal="center" vertical="top"/>
    </xf>
    <xf numFmtId="0" fontId="18" fillId="0" borderId="2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left" vertical="top"/>
    </xf>
    <xf numFmtId="0" fontId="12" fillId="0" borderId="11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24" fillId="0" borderId="2" xfId="5" applyFont="1" applyBorder="1" applyAlignment="1">
      <alignment horizontal="center" vertical="top" wrapText="1"/>
    </xf>
    <xf numFmtId="0" fontId="24" fillId="0" borderId="3" xfId="5" applyFont="1" applyBorder="1" applyAlignment="1">
      <alignment horizontal="center" vertical="top" wrapText="1"/>
    </xf>
    <xf numFmtId="0" fontId="24" fillId="0" borderId="11" xfId="5" applyFont="1" applyBorder="1" applyAlignment="1">
      <alignment horizontal="center" vertical="top" wrapText="1"/>
    </xf>
    <xf numFmtId="0" fontId="6" fillId="0" borderId="2" xfId="5" applyFont="1" applyBorder="1" applyAlignment="1">
      <alignment horizontal="left" vertical="top" wrapText="1"/>
    </xf>
    <xf numFmtId="0" fontId="6" fillId="0" borderId="2" xfId="5" applyFont="1" applyBorder="1" applyAlignment="1">
      <alignment horizontal="center" vertical="top" wrapText="1"/>
    </xf>
    <xf numFmtId="0" fontId="6" fillId="0" borderId="2" xfId="5" applyFont="1" applyFill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center" vertical="top" wrapText="1"/>
    </xf>
    <xf numFmtId="0" fontId="6" fillId="0" borderId="7" xfId="5" applyFont="1" applyBorder="1" applyAlignment="1">
      <alignment horizontal="left" vertical="top" wrapText="1"/>
    </xf>
    <xf numFmtId="0" fontId="6" fillId="0" borderId="11" xfId="5" applyFont="1" applyFill="1" applyBorder="1" applyAlignment="1">
      <alignment horizontal="left" vertical="top" wrapText="1"/>
    </xf>
    <xf numFmtId="0" fontId="6" fillId="0" borderId="11" xfId="5" applyFont="1" applyFill="1" applyBorder="1" applyAlignment="1">
      <alignment horizontal="left" vertical="top" wrapText="1" indent="1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0" fontId="6" fillId="0" borderId="2" xfId="0" applyFont="1" applyBorder="1" applyAlignment="1">
      <alignment horizontal="left" wrapText="1"/>
    </xf>
    <xf numFmtId="0" fontId="6" fillId="0" borderId="11" xfId="0" applyFont="1" applyBorder="1" applyAlignment="1">
      <alignment horizontal="left" vertical="top"/>
    </xf>
    <xf numFmtId="1" fontId="8" fillId="0" borderId="2" xfId="0" applyNumberFormat="1" applyFont="1" applyBorder="1" applyAlignment="1">
      <alignment horizontal="center" vertical="top" shrinkToFit="1"/>
    </xf>
    <xf numFmtId="0" fontId="6" fillId="0" borderId="2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2" fontId="13" fillId="0" borderId="2" xfId="0" applyNumberFormat="1" applyFont="1" applyBorder="1" applyAlignment="1">
      <alignment horizontal="center" wrapText="1"/>
    </xf>
    <xf numFmtId="2" fontId="6" fillId="0" borderId="6" xfId="0" applyNumberFormat="1" applyFont="1" applyBorder="1" applyAlignment="1">
      <alignment horizontal="center" wrapText="1"/>
    </xf>
    <xf numFmtId="0" fontId="6" fillId="0" borderId="0" xfId="5" applyFont="1" applyAlignment="1">
      <alignment horizontal="left" vertical="top"/>
    </xf>
    <xf numFmtId="0" fontId="13" fillId="0" borderId="11" xfId="5" applyFont="1" applyBorder="1" applyAlignment="1">
      <alignment horizontal="left" vertical="top"/>
    </xf>
    <xf numFmtId="0" fontId="13" fillId="0" borderId="11" xfId="5" applyFont="1" applyBorder="1" applyAlignment="1">
      <alignment vertical="top"/>
    </xf>
    <xf numFmtId="0" fontId="6" fillId="0" borderId="2" xfId="5" applyFont="1" applyBorder="1" applyAlignment="1">
      <alignment horizontal="left" vertical="center" wrapText="1"/>
    </xf>
    <xf numFmtId="0" fontId="13" fillId="0" borderId="2" xfId="5" applyFont="1" applyBorder="1" applyAlignment="1">
      <alignment horizontal="center" vertical="center" wrapText="1"/>
    </xf>
    <xf numFmtId="1" fontId="6" fillId="0" borderId="2" xfId="5" applyNumberFormat="1" applyFont="1" applyBorder="1" applyAlignment="1">
      <alignment horizontal="center" vertical="top" shrinkToFit="1"/>
    </xf>
    <xf numFmtId="0" fontId="6" fillId="2" borderId="2" xfId="5" applyFont="1" applyFill="1" applyBorder="1" applyAlignment="1">
      <alignment horizontal="right" wrapText="1"/>
    </xf>
    <xf numFmtId="0" fontId="6" fillId="0" borderId="3" xfId="5" applyFont="1" applyBorder="1" applyAlignment="1">
      <alignment horizontal="left" vertical="center" wrapText="1"/>
    </xf>
    <xf numFmtId="0" fontId="6" fillId="0" borderId="11" xfId="5" applyFont="1" applyBorder="1" applyAlignment="1">
      <alignment horizontal="left" vertical="top"/>
    </xf>
    <xf numFmtId="0" fontId="6" fillId="0" borderId="2" xfId="5" applyFont="1" applyBorder="1" applyAlignment="1">
      <alignment horizontal="left" wrapText="1"/>
    </xf>
    <xf numFmtId="0" fontId="6" fillId="0" borderId="3" xfId="5" applyFont="1" applyBorder="1" applyAlignment="1">
      <alignment horizontal="left" wrapText="1"/>
    </xf>
    <xf numFmtId="0" fontId="6" fillId="0" borderId="3" xfId="5" applyFont="1" applyBorder="1" applyAlignment="1">
      <alignment horizontal="left" vertical="top" wrapText="1"/>
    </xf>
    <xf numFmtId="1" fontId="6" fillId="0" borderId="2" xfId="5" applyNumberFormat="1" applyFont="1" applyBorder="1" applyAlignment="1">
      <alignment horizontal="center" vertical="center" shrinkToFit="1"/>
    </xf>
    <xf numFmtId="0" fontId="6" fillId="0" borderId="2" xfId="5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6" fillId="0" borderId="11" xfId="5" applyFont="1" applyBorder="1" applyAlignment="1">
      <alignment horizontal="center" vertical="top"/>
    </xf>
    <xf numFmtId="2" fontId="6" fillId="0" borderId="2" xfId="5" applyNumberFormat="1" applyFont="1" applyBorder="1" applyAlignment="1">
      <alignment horizontal="center" vertical="center" wrapText="1"/>
    </xf>
    <xf numFmtId="0" fontId="6" fillId="0" borderId="6" xfId="5" applyFont="1" applyBorder="1" applyAlignment="1">
      <alignment horizontal="left" wrapText="1"/>
    </xf>
    <xf numFmtId="164" fontId="6" fillId="0" borderId="2" xfId="5" applyNumberFormat="1" applyFont="1" applyBorder="1" applyAlignment="1">
      <alignment horizontal="center" vertical="top" shrinkToFit="1"/>
    </xf>
    <xf numFmtId="1" fontId="6" fillId="0" borderId="7" xfId="5" applyNumberFormat="1" applyFont="1" applyBorder="1" applyAlignment="1">
      <alignment horizontal="center" vertical="top" shrinkToFit="1"/>
    </xf>
    <xf numFmtId="0" fontId="6" fillId="0" borderId="7" xfId="5" applyFont="1" applyBorder="1" applyAlignment="1">
      <alignment horizontal="center" vertical="top" wrapText="1"/>
    </xf>
    <xf numFmtId="1" fontId="6" fillId="0" borderId="11" xfId="5" applyNumberFormat="1" applyFont="1" applyBorder="1" applyAlignment="1">
      <alignment horizontal="center" vertical="top" shrinkToFit="1"/>
    </xf>
    <xf numFmtId="0" fontId="6" fillId="0" borderId="11" xfId="5" applyFont="1" applyBorder="1" applyAlignment="1">
      <alignment horizontal="center" vertical="top" wrapText="1"/>
    </xf>
    <xf numFmtId="0" fontId="6" fillId="0" borderId="0" xfId="5" applyFont="1" applyBorder="1" applyAlignment="1">
      <alignment horizontal="left" vertical="center" wrapText="1"/>
    </xf>
    <xf numFmtId="0" fontId="6" fillId="0" borderId="0" xfId="5" applyFont="1" applyBorder="1" applyAlignment="1">
      <alignment horizontal="left" vertical="top"/>
    </xf>
    <xf numFmtId="0" fontId="6" fillId="0" borderId="0" xfId="5" applyFont="1" applyFill="1" applyBorder="1" applyAlignment="1">
      <alignment horizontal="left" vertical="center" wrapText="1"/>
    </xf>
    <xf numFmtId="0" fontId="6" fillId="0" borderId="0" xfId="5" applyFont="1" applyAlignment="1">
      <alignment vertical="top"/>
    </xf>
    <xf numFmtId="166" fontId="6" fillId="0" borderId="11" xfId="0" applyNumberFormat="1" applyFont="1" applyBorder="1" applyAlignment="1">
      <alignment vertical="top"/>
    </xf>
    <xf numFmtId="0" fontId="6" fillId="0" borderId="11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top"/>
    </xf>
    <xf numFmtId="0" fontId="6" fillId="0" borderId="7" xfId="5" applyFont="1" applyBorder="1" applyAlignment="1">
      <alignment horizontal="left" vertical="center" wrapText="1"/>
    </xf>
    <xf numFmtId="0" fontId="6" fillId="0" borderId="6" xfId="5" applyFont="1" applyBorder="1" applyAlignment="1">
      <alignment horizontal="left" vertical="center" wrapText="1"/>
    </xf>
    <xf numFmtId="0" fontId="6" fillId="4" borderId="2" xfId="5" applyFont="1" applyFill="1" applyBorder="1" applyAlignment="1">
      <alignment horizontal="left" vertical="center" wrapText="1"/>
    </xf>
    <xf numFmtId="0" fontId="6" fillId="4" borderId="3" xfId="5" applyFont="1" applyFill="1" applyBorder="1" applyAlignment="1">
      <alignment horizontal="left" vertical="center" wrapText="1"/>
    </xf>
    <xf numFmtId="0" fontId="6" fillId="4" borderId="11" xfId="5" applyFont="1" applyFill="1" applyBorder="1" applyAlignment="1">
      <alignment horizontal="left" vertical="top"/>
    </xf>
    <xf numFmtId="0" fontId="6" fillId="4" borderId="2" xfId="5" applyFont="1" applyFill="1" applyBorder="1" applyAlignment="1">
      <alignment horizontal="left" wrapText="1"/>
    </xf>
    <xf numFmtId="0" fontId="6" fillId="4" borderId="3" xfId="5" applyFont="1" applyFill="1" applyBorder="1" applyAlignment="1">
      <alignment horizontal="left" wrapText="1"/>
    </xf>
    <xf numFmtId="0" fontId="6" fillId="4" borderId="6" xfId="5" applyFont="1" applyFill="1" applyBorder="1" applyAlignment="1">
      <alignment horizontal="left" wrapText="1"/>
    </xf>
    <xf numFmtId="0" fontId="6" fillId="4" borderId="8" xfId="5" applyFont="1" applyFill="1" applyBorder="1" applyAlignment="1">
      <alignment horizontal="left" wrapText="1"/>
    </xf>
    <xf numFmtId="0" fontId="6" fillId="4" borderId="5" xfId="5" applyFont="1" applyFill="1" applyBorder="1" applyAlignment="1">
      <alignment horizontal="left" vertical="center" wrapText="1"/>
    </xf>
    <xf numFmtId="0" fontId="6" fillId="4" borderId="7" xfId="5" applyFont="1" applyFill="1" applyBorder="1" applyAlignment="1">
      <alignment horizontal="left" vertical="center" wrapText="1"/>
    </xf>
    <xf numFmtId="0" fontId="6" fillId="4" borderId="6" xfId="5" applyFont="1" applyFill="1" applyBorder="1" applyAlignment="1">
      <alignment horizontal="left" vertical="center" wrapText="1"/>
    </xf>
    <xf numFmtId="10" fontId="6" fillId="4" borderId="2" xfId="5" applyNumberFormat="1" applyFont="1" applyFill="1" applyBorder="1" applyAlignment="1">
      <alignment horizontal="left" vertical="center" wrapText="1"/>
    </xf>
    <xf numFmtId="10" fontId="6" fillId="4" borderId="3" xfId="5" applyNumberFormat="1" applyFont="1" applyFill="1" applyBorder="1" applyAlignment="1">
      <alignment horizontal="left" vertical="center" wrapText="1"/>
    </xf>
    <xf numFmtId="10" fontId="6" fillId="4" borderId="11" xfId="5" applyNumberFormat="1" applyFont="1" applyFill="1" applyBorder="1" applyAlignment="1">
      <alignment horizontal="left" vertical="top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wrapText="1"/>
    </xf>
    <xf numFmtId="0" fontId="6" fillId="0" borderId="0" xfId="0" applyFont="1" applyAlignment="1">
      <alignment vertical="top" wrapText="1"/>
    </xf>
    <xf numFmtId="1" fontId="6" fillId="0" borderId="2" xfId="0" applyNumberFormat="1" applyFont="1" applyBorder="1" applyAlignment="1">
      <alignment horizontal="center" vertical="top" shrinkToFit="1"/>
    </xf>
    <xf numFmtId="0" fontId="6" fillId="0" borderId="4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top" shrinkToFit="1"/>
    </xf>
    <xf numFmtId="0" fontId="6" fillId="0" borderId="11" xfId="0" applyFont="1" applyBorder="1" applyAlignment="1">
      <alignment vertical="top" wrapText="1"/>
    </xf>
    <xf numFmtId="1" fontId="6" fillId="2" borderId="2" xfId="0" applyNumberFormat="1" applyFont="1" applyFill="1" applyBorder="1" applyAlignment="1">
      <alignment horizontal="center" vertical="top" shrinkToFit="1"/>
    </xf>
    <xf numFmtId="164" fontId="6" fillId="2" borderId="2" xfId="0" applyNumberFormat="1" applyFont="1" applyFill="1" applyBorder="1" applyAlignment="1">
      <alignment horizontal="center" vertical="top" shrinkToFit="1"/>
    </xf>
    <xf numFmtId="0" fontId="6" fillId="0" borderId="0" xfId="0" applyFont="1" applyAlignment="1">
      <alignment horizontal="left" vertical="top" wrapText="1"/>
    </xf>
    <xf numFmtId="1" fontId="6" fillId="0" borderId="3" xfId="0" applyNumberFormat="1" applyFont="1" applyBorder="1" applyAlignment="1">
      <alignment horizontal="left" vertical="center" shrinkToFit="1"/>
    </xf>
    <xf numFmtId="164" fontId="6" fillId="0" borderId="3" xfId="0" applyNumberFormat="1" applyFont="1" applyBorder="1" applyAlignment="1">
      <alignment horizontal="left" vertical="center" shrinkToFit="1"/>
    </xf>
    <xf numFmtId="164" fontId="6" fillId="0" borderId="2" xfId="0" applyNumberFormat="1" applyFont="1" applyBorder="1" applyAlignment="1">
      <alignment horizontal="left" shrinkToFit="1"/>
    </xf>
    <xf numFmtId="164" fontId="13" fillId="0" borderId="2" xfId="0" applyNumberFormat="1" applyFont="1" applyBorder="1" applyAlignment="1">
      <alignment horizontal="left" shrinkToFit="1"/>
    </xf>
    <xf numFmtId="1" fontId="13" fillId="0" borderId="2" xfId="0" applyNumberFormat="1" applyFont="1" applyBorder="1" applyAlignment="1">
      <alignment horizontal="left" shrinkToFit="1"/>
    </xf>
    <xf numFmtId="1" fontId="6" fillId="0" borderId="2" xfId="0" applyNumberFormat="1" applyFont="1" applyBorder="1" applyAlignment="1">
      <alignment horizontal="left" shrinkToFit="1"/>
    </xf>
    <xf numFmtId="164" fontId="6" fillId="0" borderId="11" xfId="0" applyNumberFormat="1" applyFont="1" applyBorder="1" applyAlignment="1">
      <alignment horizontal="left" vertical="top" wrapText="1"/>
    </xf>
    <xf numFmtId="2" fontId="6" fillId="0" borderId="11" xfId="0" applyNumberFormat="1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left" shrinkToFit="1"/>
    </xf>
    <xf numFmtId="0" fontId="6" fillId="0" borderId="0" xfId="0" applyFont="1" applyAlignment="1">
      <alignment horizontal="left" vertical="center"/>
    </xf>
    <xf numFmtId="0" fontId="6" fillId="3" borderId="3" xfId="0" applyFont="1" applyFill="1" applyBorder="1" applyAlignment="1">
      <alignment horizontal="center" wrapText="1"/>
    </xf>
    <xf numFmtId="0" fontId="6" fillId="3" borderId="11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left" vertical="center" wrapText="1"/>
    </xf>
    <xf numFmtId="2" fontId="21" fillId="0" borderId="2" xfId="5" applyNumberFormat="1" applyFont="1" applyBorder="1" applyAlignment="1">
      <alignment horizontal="right" vertical="center" wrapText="1"/>
    </xf>
    <xf numFmtId="0" fontId="21" fillId="0" borderId="2" xfId="5" applyFont="1" applyBorder="1" applyAlignment="1">
      <alignment horizontal="right" vertical="center" wrapText="1"/>
    </xf>
    <xf numFmtId="0" fontId="21" fillId="0" borderId="3" xfId="5" applyFont="1" applyBorder="1" applyAlignment="1">
      <alignment horizontal="right" vertical="center" wrapText="1"/>
    </xf>
    <xf numFmtId="0" fontId="28" fillId="0" borderId="11" xfId="5" applyFont="1" applyBorder="1" applyAlignment="1">
      <alignment horizontal="right" vertical="top"/>
    </xf>
    <xf numFmtId="2" fontId="21" fillId="0" borderId="3" xfId="5" applyNumberFormat="1" applyFont="1" applyBorder="1" applyAlignment="1">
      <alignment horizontal="right" vertical="center" wrapText="1"/>
    </xf>
    <xf numFmtId="2" fontId="28" fillId="0" borderId="11" xfId="5" applyNumberFormat="1" applyFont="1" applyBorder="1" applyAlignment="1">
      <alignment horizontal="right" vertical="top"/>
    </xf>
    <xf numFmtId="0" fontId="21" fillId="0" borderId="2" xfId="5" applyFont="1" applyBorder="1" applyAlignment="1">
      <alignment horizontal="right" wrapText="1"/>
    </xf>
    <xf numFmtId="0" fontId="21" fillId="0" borderId="3" xfId="5" applyFont="1" applyBorder="1" applyAlignment="1">
      <alignment horizontal="right" wrapText="1"/>
    </xf>
    <xf numFmtId="0" fontId="21" fillId="0" borderId="11" xfId="5" applyFont="1" applyBorder="1" applyAlignment="1">
      <alignment horizontal="right" vertical="top"/>
    </xf>
    <xf numFmtId="0" fontId="6" fillId="3" borderId="11" xfId="0" applyFont="1" applyFill="1" applyBorder="1" applyAlignment="1">
      <alignment horizontal="left" vertical="top"/>
    </xf>
    <xf numFmtId="2" fontId="6" fillId="3" borderId="11" xfId="0" applyNumberFormat="1" applyFont="1" applyFill="1" applyBorder="1" applyAlignment="1">
      <alignment horizontal="left" vertical="top"/>
    </xf>
    <xf numFmtId="0" fontId="4" fillId="0" borderId="0" xfId="8"/>
    <xf numFmtId="0" fontId="4" fillId="0" borderId="11" xfId="8" applyBorder="1"/>
    <xf numFmtId="0" fontId="13" fillId="0" borderId="11" xfId="0" applyFont="1" applyBorder="1" applyAlignment="1">
      <alignment horizontal="center" vertical="top" wrapText="1"/>
    </xf>
    <xf numFmtId="0" fontId="4" fillId="0" borderId="11" xfId="8" applyFill="1" applyBorder="1"/>
    <xf numFmtId="0" fontId="4" fillId="0" borderId="11" xfId="8" applyBorder="1" applyAlignment="1">
      <alignment horizontal="right"/>
    </xf>
    <xf numFmtId="0" fontId="4" fillId="0" borderId="11" xfId="8" applyFill="1" applyBorder="1" applyAlignment="1">
      <alignment wrapText="1"/>
    </xf>
    <xf numFmtId="0" fontId="4" fillId="0" borderId="11" xfId="8" applyFill="1" applyBorder="1" applyAlignment="1">
      <alignment horizontal="left" wrapText="1" indent="1"/>
    </xf>
    <xf numFmtId="0" fontId="4" fillId="0" borderId="11" xfId="8" applyFill="1" applyBorder="1" applyAlignment="1">
      <alignment horizontal="left" indent="1"/>
    </xf>
    <xf numFmtId="0" fontId="29" fillId="0" borderId="11" xfId="8" applyFont="1" applyBorder="1"/>
    <xf numFmtId="0" fontId="3" fillId="0" borderId="11" xfId="8" applyFont="1" applyBorder="1" applyAlignment="1">
      <alignment horizontal="center"/>
    </xf>
    <xf numFmtId="0" fontId="3" fillId="0" borderId="11" xfId="8" applyFont="1" applyBorder="1"/>
    <xf numFmtId="0" fontId="3" fillId="0" borderId="11" xfId="8" applyFont="1" applyBorder="1" applyAlignment="1">
      <alignment horizontal="right"/>
    </xf>
    <xf numFmtId="0" fontId="3" fillId="0" borderId="11" xfId="8" applyFont="1" applyFill="1" applyBorder="1" applyAlignment="1">
      <alignment horizontal="left" indent="1"/>
    </xf>
    <xf numFmtId="0" fontId="29" fillId="0" borderId="0" xfId="8" applyFont="1"/>
    <xf numFmtId="0" fontId="30" fillId="0" borderId="11" xfId="8" applyFont="1" applyBorder="1" applyAlignment="1">
      <alignment horizontal="right"/>
    </xf>
    <xf numFmtId="0" fontId="30" fillId="0" borderId="11" xfId="8" applyFont="1" applyBorder="1"/>
    <xf numFmtId="0" fontId="30" fillId="0" borderId="0" xfId="8" applyFont="1"/>
    <xf numFmtId="0" fontId="31" fillId="0" borderId="0" xfId="8" applyFont="1"/>
    <xf numFmtId="0" fontId="12" fillId="0" borderId="0" xfId="5" applyAlignment="1">
      <alignment horizontal="left" vertical="top"/>
    </xf>
    <xf numFmtId="0" fontId="16" fillId="0" borderId="0" xfId="5" applyFont="1" applyAlignment="1">
      <alignment horizontal="left" vertical="top"/>
    </xf>
    <xf numFmtId="0" fontId="19" fillId="0" borderId="0" xfId="5" applyFont="1" applyAlignment="1">
      <alignment horizontal="left" vertical="top"/>
    </xf>
    <xf numFmtId="0" fontId="32" fillId="0" borderId="0" xfId="5" applyFont="1" applyAlignment="1">
      <alignment vertical="top" wrapText="1"/>
    </xf>
    <xf numFmtId="0" fontId="33" fillId="0" borderId="2" xfId="5" applyFont="1" applyBorder="1" applyAlignment="1">
      <alignment horizontal="left" vertical="top" wrapText="1"/>
    </xf>
    <xf numFmtId="0" fontId="33" fillId="0" borderId="2" xfId="5" applyFont="1" applyBorder="1" applyAlignment="1">
      <alignment horizontal="center" vertical="top" wrapText="1"/>
    </xf>
    <xf numFmtId="1" fontId="9" fillId="0" borderId="2" xfId="5" applyNumberFormat="1" applyFont="1" applyBorder="1" applyAlignment="1">
      <alignment horizontal="center" vertical="top" shrinkToFit="1"/>
    </xf>
    <xf numFmtId="0" fontId="8" fillId="0" borderId="2" xfId="5" applyFont="1" applyBorder="1" applyAlignment="1">
      <alignment horizontal="center" vertical="top" wrapText="1"/>
    </xf>
    <xf numFmtId="0" fontId="8" fillId="0" borderId="2" xfId="5" applyFont="1" applyBorder="1" applyAlignment="1">
      <alignment horizontal="left" vertical="top" wrapText="1"/>
    </xf>
    <xf numFmtId="0" fontId="12" fillId="0" borderId="2" xfId="5" applyBorder="1" applyAlignment="1">
      <alignment horizontal="left" wrapText="1"/>
    </xf>
    <xf numFmtId="0" fontId="28" fillId="0" borderId="2" xfId="5" applyFont="1" applyBorder="1" applyAlignment="1">
      <alignment horizontal="left" wrapText="1"/>
    </xf>
    <xf numFmtId="0" fontId="34" fillId="0" borderId="2" xfId="5" applyFont="1" applyBorder="1" applyAlignment="1">
      <alignment horizontal="left" wrapText="1"/>
    </xf>
    <xf numFmtId="0" fontId="12" fillId="0" borderId="2" xfId="5" applyBorder="1" applyAlignment="1">
      <alignment horizontal="left" vertical="center" wrapText="1"/>
    </xf>
    <xf numFmtId="0" fontId="35" fillId="0" borderId="2" xfId="5" applyFont="1" applyBorder="1" applyAlignment="1">
      <alignment horizontal="left" vertical="center" wrapText="1"/>
    </xf>
    <xf numFmtId="0" fontId="28" fillId="0" borderId="0" xfId="5" applyFont="1" applyAlignment="1">
      <alignment horizontal="left" vertical="top"/>
    </xf>
    <xf numFmtId="0" fontId="35" fillId="0" borderId="2" xfId="5" applyFont="1" applyBorder="1" applyAlignment="1">
      <alignment horizontal="left" wrapText="1"/>
    </xf>
    <xf numFmtId="0" fontId="6" fillId="0" borderId="3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0" fontId="16" fillId="0" borderId="11" xfId="0" applyFont="1" applyBorder="1" applyAlignment="1">
      <alignment horizontal="center" vertical="top"/>
    </xf>
    <xf numFmtId="0" fontId="6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left" wrapText="1"/>
    </xf>
    <xf numFmtId="0" fontId="6" fillId="0" borderId="0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wrapText="1"/>
    </xf>
    <xf numFmtId="0" fontId="6" fillId="0" borderId="15" xfId="0" applyFont="1" applyBorder="1" applyAlignment="1">
      <alignment horizontal="left" wrapText="1"/>
    </xf>
    <xf numFmtId="0" fontId="6" fillId="0" borderId="13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2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top" wrapText="1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9" fontId="6" fillId="0" borderId="11" xfId="9" applyFont="1" applyBorder="1" applyAlignment="1">
      <alignment horizontal="left" wrapText="1"/>
    </xf>
    <xf numFmtId="2" fontId="6" fillId="0" borderId="11" xfId="0" applyNumberFormat="1" applyFont="1" applyBorder="1" applyAlignment="1">
      <alignment horizontal="left" wrapText="1"/>
    </xf>
    <xf numFmtId="164" fontId="6" fillId="0" borderId="11" xfId="0" applyNumberFormat="1" applyFont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166" fontId="6" fillId="0" borderId="11" xfId="0" applyNumberFormat="1" applyFont="1" applyBorder="1" applyAlignment="1">
      <alignment horizontal="left" vertical="center" wrapText="1"/>
    </xf>
    <xf numFmtId="1" fontId="8" fillId="0" borderId="7" xfId="0" applyNumberFormat="1" applyFont="1" applyBorder="1" applyAlignment="1">
      <alignment horizontal="center" vertical="top" shrinkToFit="1"/>
    </xf>
    <xf numFmtId="0" fontId="12" fillId="0" borderId="3" xfId="5" applyBorder="1" applyAlignment="1">
      <alignment horizontal="left" wrapText="1"/>
    </xf>
    <xf numFmtId="0" fontId="28" fillId="0" borderId="3" xfId="5" applyFont="1" applyBorder="1" applyAlignment="1">
      <alignment horizontal="left" vertical="center" wrapText="1"/>
    </xf>
    <xf numFmtId="0" fontId="28" fillId="0" borderId="3" xfId="5" applyFont="1" applyBorder="1" applyAlignment="1">
      <alignment horizontal="left" wrapText="1"/>
    </xf>
    <xf numFmtId="0" fontId="35" fillId="0" borderId="3" xfId="5" applyFont="1" applyBorder="1" applyAlignment="1">
      <alignment horizontal="left" wrapText="1"/>
    </xf>
    <xf numFmtId="1" fontId="9" fillId="0" borderId="7" xfId="5" applyNumberFormat="1" applyFont="1" applyBorder="1" applyAlignment="1">
      <alignment horizontal="center" vertical="top" shrinkToFit="1"/>
    </xf>
    <xf numFmtId="0" fontId="12" fillId="0" borderId="11" xfId="5" applyBorder="1" applyAlignment="1">
      <alignment horizontal="left" vertical="top"/>
    </xf>
    <xf numFmtId="0" fontId="28" fillId="0" borderId="11" xfId="5" applyFont="1" applyBorder="1" applyAlignment="1">
      <alignment horizontal="left" vertical="top"/>
    </xf>
    <xf numFmtId="0" fontId="28" fillId="0" borderId="11" xfId="5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top" wrapText="1"/>
    </xf>
    <xf numFmtId="0" fontId="4" fillId="0" borderId="12" xfId="8" applyBorder="1"/>
    <xf numFmtId="0" fontId="29" fillId="0" borderId="12" xfId="8" applyFont="1" applyBorder="1"/>
    <xf numFmtId="0" fontId="30" fillId="0" borderId="12" xfId="8" applyFont="1" applyBorder="1"/>
    <xf numFmtId="4" fontId="36" fillId="0" borderId="0" xfId="0" applyNumberFormat="1" applyFont="1" applyAlignment="1">
      <alignment horizontal="right" vertical="top"/>
    </xf>
    <xf numFmtId="2" fontId="4" fillId="0" borderId="11" xfId="8" applyNumberFormat="1" applyBorder="1"/>
    <xf numFmtId="2" fontId="29" fillId="0" borderId="12" xfId="8" applyNumberFormat="1" applyFont="1" applyBorder="1"/>
    <xf numFmtId="2" fontId="2" fillId="0" borderId="11" xfId="8" applyNumberFormat="1" applyFont="1" applyBorder="1"/>
    <xf numFmtId="2" fontId="4" fillId="0" borderId="0" xfId="8" applyNumberFormat="1"/>
    <xf numFmtId="2" fontId="4" fillId="0" borderId="11" xfId="8" applyNumberFormat="1" applyFill="1" applyBorder="1"/>
    <xf numFmtId="2" fontId="29" fillId="0" borderId="11" xfId="8" applyNumberFormat="1" applyFont="1" applyBorder="1"/>
    <xf numFmtId="2" fontId="30" fillId="0" borderId="12" xfId="8" applyNumberFormat="1" applyFont="1" applyBorder="1"/>
    <xf numFmtId="2" fontId="4" fillId="0" borderId="12" xfId="8" applyNumberFormat="1" applyBorder="1"/>
    <xf numFmtId="0" fontId="1" fillId="0" borderId="0" xfId="8" applyFont="1"/>
    <xf numFmtId="0" fontId="15" fillId="0" borderId="1" xfId="0" applyFont="1" applyBorder="1" applyAlignment="1">
      <alignment horizontal="right" vertical="top" wrapText="1"/>
    </xf>
    <xf numFmtId="0" fontId="6" fillId="0" borderId="11" xfId="0" applyFont="1" applyBorder="1" applyAlignment="1">
      <alignment horizontal="left" wrapText="1"/>
    </xf>
    <xf numFmtId="0" fontId="6" fillId="0" borderId="0" xfId="0" applyFont="1" applyAlignment="1">
      <alignment horizontal="left" vertical="top"/>
    </xf>
    <xf numFmtId="0" fontId="15" fillId="0" borderId="23" xfId="0" applyFont="1" applyBorder="1" applyAlignment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right" vertical="top" wrapText="1"/>
    </xf>
    <xf numFmtId="0" fontId="15" fillId="0" borderId="0" xfId="0" applyFont="1" applyBorder="1" applyAlignment="1">
      <alignment vertical="top" wrapText="1"/>
    </xf>
    <xf numFmtId="0" fontId="15" fillId="0" borderId="22" xfId="0" applyFont="1" applyBorder="1" applyAlignment="1">
      <alignment horizontal="right" vertical="top" wrapText="1"/>
    </xf>
    <xf numFmtId="0" fontId="15" fillId="0" borderId="24" xfId="0" applyFont="1" applyBorder="1" applyAlignment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13" fillId="0" borderId="26" xfId="0" applyFont="1" applyBorder="1" applyAlignment="1">
      <alignment horizontal="left" vertical="top" wrapText="1"/>
    </xf>
    <xf numFmtId="0" fontId="13" fillId="0" borderId="27" xfId="0" applyFont="1" applyBorder="1" applyAlignment="1">
      <alignment horizontal="center" vertical="top" wrapText="1"/>
    </xf>
    <xf numFmtId="1" fontId="38" fillId="0" borderId="26" xfId="0" applyNumberFormat="1" applyFont="1" applyBorder="1" applyAlignment="1">
      <alignment horizontal="center" vertical="top" shrinkToFit="1"/>
    </xf>
    <xf numFmtId="1" fontId="38" fillId="0" borderId="2" xfId="0" applyNumberFormat="1" applyFont="1" applyBorder="1" applyAlignment="1">
      <alignment horizontal="center" vertical="top" shrinkToFit="1"/>
    </xf>
    <xf numFmtId="1" fontId="38" fillId="0" borderId="27" xfId="0" applyNumberFormat="1" applyFont="1" applyBorder="1" applyAlignment="1">
      <alignment horizontal="center" vertical="top" shrinkToFit="1"/>
    </xf>
    <xf numFmtId="0" fontId="6" fillId="0" borderId="28" xfId="0" applyFont="1" applyBorder="1" applyAlignment="1">
      <alignment horizontal="center" vertical="top" wrapText="1"/>
    </xf>
    <xf numFmtId="1" fontId="38" fillId="0" borderId="11" xfId="0" applyNumberFormat="1" applyFont="1" applyBorder="1" applyAlignment="1">
      <alignment horizontal="center" vertical="top" shrinkToFit="1"/>
    </xf>
    <xf numFmtId="0" fontId="0" fillId="0" borderId="11" xfId="0" applyBorder="1" applyAlignment="1">
      <alignment horizontal="left" wrapText="1"/>
    </xf>
    <xf numFmtId="0" fontId="0" fillId="0" borderId="11" xfId="0" applyBorder="1" applyAlignment="1">
      <alignment horizontal="right" wrapText="1"/>
    </xf>
    <xf numFmtId="2" fontId="0" fillId="0" borderId="11" xfId="0" applyNumberFormat="1" applyBorder="1" applyAlignment="1">
      <alignment wrapText="1"/>
    </xf>
    <xf numFmtId="164" fontId="38" fillId="0" borderId="11" xfId="0" applyNumberFormat="1" applyFont="1" applyBorder="1" applyAlignment="1">
      <alignment horizontal="center" vertical="top" shrinkToFit="1"/>
    </xf>
    <xf numFmtId="0" fontId="12" fillId="0" borderId="11" xfId="0" applyFont="1" applyFill="1" applyBorder="1" applyAlignment="1">
      <alignment horizontal="left" vertical="top"/>
    </xf>
    <xf numFmtId="164" fontId="39" fillId="0" borderId="11" xfId="0" applyNumberFormat="1" applyFont="1" applyBorder="1" applyAlignment="1">
      <alignment horizontal="center" vertical="top" shrinkToFit="1"/>
    </xf>
    <xf numFmtId="2" fontId="12" fillId="0" borderId="11" xfId="0" applyNumberFormat="1" applyFont="1" applyBorder="1" applyAlignment="1">
      <alignment wrapText="1"/>
    </xf>
    <xf numFmtId="164" fontId="40" fillId="0" borderId="11" xfId="0" applyNumberFormat="1" applyFont="1" applyBorder="1" applyAlignment="1">
      <alignment horizontal="center" vertical="top" shrinkToFit="1"/>
    </xf>
    <xf numFmtId="0" fontId="20" fillId="0" borderId="11" xfId="0" applyFont="1" applyFill="1" applyBorder="1" applyAlignment="1">
      <alignment horizontal="left" vertical="top" wrapText="1"/>
    </xf>
    <xf numFmtId="164" fontId="6" fillId="0" borderId="11" xfId="0" applyNumberFormat="1" applyFont="1" applyBorder="1" applyAlignment="1">
      <alignment horizontal="center" vertical="top" shrinkToFit="1"/>
    </xf>
    <xf numFmtId="0" fontId="6" fillId="0" borderId="11" xfId="0" applyFont="1" applyFill="1" applyBorder="1" applyAlignment="1">
      <alignment horizontal="left" vertical="top" wrapText="1"/>
    </xf>
    <xf numFmtId="2" fontId="6" fillId="0" borderId="11" xfId="0" applyNumberFormat="1" applyFont="1" applyBorder="1" applyAlignment="1">
      <alignment wrapText="1"/>
    </xf>
    <xf numFmtId="164" fontId="38" fillId="5" borderId="11" xfId="0" applyNumberFormat="1" applyFont="1" applyFill="1" applyBorder="1" applyAlignment="1">
      <alignment horizontal="center" vertical="top" shrinkToFit="1"/>
    </xf>
    <xf numFmtId="0" fontId="13" fillId="5" borderId="11" xfId="0" applyFont="1" applyFill="1" applyBorder="1" applyAlignment="1">
      <alignment horizontal="left" vertical="top" wrapText="1"/>
    </xf>
    <xf numFmtId="0" fontId="0" fillId="5" borderId="11" xfId="0" applyFill="1" applyBorder="1" applyAlignment="1">
      <alignment horizontal="left" wrapText="1"/>
    </xf>
    <xf numFmtId="2" fontId="41" fillId="5" borderId="11" xfId="0" applyNumberFormat="1" applyFont="1" applyFill="1" applyBorder="1" applyAlignment="1">
      <alignment wrapText="1"/>
    </xf>
    <xf numFmtId="0" fontId="0" fillId="0" borderId="11" xfId="0" applyFill="1" applyBorder="1" applyAlignment="1">
      <alignment horizontal="left" vertical="top"/>
    </xf>
    <xf numFmtId="2" fontId="0" fillId="0" borderId="11" xfId="0" applyNumberFormat="1" applyBorder="1" applyAlignment="1">
      <alignment vertical="top"/>
    </xf>
    <xf numFmtId="0" fontId="20" fillId="0" borderId="11" xfId="0" applyFont="1" applyBorder="1" applyAlignment="1">
      <alignment horizontal="left" vertical="top"/>
    </xf>
    <xf numFmtId="0" fontId="0" fillId="5" borderId="11" xfId="0" applyFill="1" applyBorder="1" applyAlignment="1">
      <alignment horizontal="center" wrapText="1"/>
    </xf>
    <xf numFmtId="0" fontId="6" fillId="0" borderId="11" xfId="0" applyFont="1" applyFill="1" applyBorder="1" applyAlignment="1">
      <alignment horizontal="left" vertical="top" wrapText="1" indent="1"/>
    </xf>
    <xf numFmtId="1" fontId="38" fillId="6" borderId="11" xfId="0" applyNumberFormat="1" applyFont="1" applyFill="1" applyBorder="1" applyAlignment="1">
      <alignment horizontal="center" vertical="top" shrinkToFit="1"/>
    </xf>
    <xf numFmtId="0" fontId="6" fillId="6" borderId="11" xfId="0" applyFont="1" applyFill="1" applyBorder="1" applyAlignment="1">
      <alignment horizontal="left" vertical="top" wrapText="1"/>
    </xf>
    <xf numFmtId="0" fontId="0" fillId="6" borderId="11" xfId="0" applyFill="1" applyBorder="1" applyAlignment="1">
      <alignment horizontal="left" wrapText="1"/>
    </xf>
    <xf numFmtId="2" fontId="41" fillId="6" borderId="11" xfId="0" applyNumberFormat="1" applyFont="1" applyFill="1" applyBorder="1" applyAlignment="1">
      <alignment wrapText="1"/>
    </xf>
    <xf numFmtId="0" fontId="0" fillId="0" borderId="11" xfId="0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0" fillId="0" borderId="11" xfId="0" applyBorder="1" applyAlignment="1">
      <alignment vertical="center" wrapText="1"/>
    </xf>
    <xf numFmtId="2" fontId="0" fillId="0" borderId="11" xfId="0" applyNumberFormat="1" applyBorder="1" applyAlignment="1">
      <alignment vertical="center" wrapText="1"/>
    </xf>
    <xf numFmtId="0" fontId="0" fillId="0" borderId="11" xfId="0" applyBorder="1" applyAlignment="1">
      <alignment horizontal="center" vertical="top" wrapText="1"/>
    </xf>
    <xf numFmtId="2" fontId="0" fillId="0" borderId="11" xfId="0" applyNumberFormat="1" applyBorder="1" applyAlignment="1">
      <alignment horizontal="left" vertical="top"/>
    </xf>
    <xf numFmtId="2" fontId="0" fillId="3" borderId="11" xfId="0" applyNumberFormat="1" applyFill="1" applyBorder="1" applyAlignment="1">
      <alignment vertical="center" wrapText="1"/>
    </xf>
    <xf numFmtId="0" fontId="0" fillId="0" borderId="11" xfId="0" applyBorder="1" applyAlignment="1">
      <alignment vertical="top"/>
    </xf>
    <xf numFmtId="0" fontId="12" fillId="0" borderId="11" xfId="0" applyFont="1" applyBorder="1" applyAlignment="1">
      <alignment vertical="top"/>
    </xf>
    <xf numFmtId="0" fontId="12" fillId="0" borderId="11" xfId="0" applyFont="1" applyBorder="1" applyAlignment="1">
      <alignment vertical="top" wrapText="1"/>
    </xf>
    <xf numFmtId="0" fontId="12" fillId="0" borderId="11" xfId="0" applyFont="1" applyBorder="1" applyAlignment="1">
      <alignment horizontal="left" vertical="center" wrapText="1"/>
    </xf>
    <xf numFmtId="0" fontId="0" fillId="0" borderId="0" xfId="0" applyAlignment="1">
      <alignment vertical="top"/>
    </xf>
    <xf numFmtId="0" fontId="0" fillId="0" borderId="0" xfId="0"/>
    <xf numFmtId="0" fontId="43" fillId="0" borderId="11" xfId="0" applyFont="1" applyFill="1" applyBorder="1" applyAlignment="1">
      <alignment vertical="center"/>
    </xf>
    <xf numFmtId="43" fontId="43" fillId="0" borderId="11" xfId="10" applyFont="1" applyFill="1" applyBorder="1" applyAlignment="1" applyProtection="1">
      <alignment horizontal="center" vertical="center"/>
      <protection locked="0"/>
    </xf>
    <xf numFmtId="43" fontId="43" fillId="0" borderId="11" xfId="10" applyFont="1" applyFill="1" applyBorder="1" applyAlignment="1" applyProtection="1">
      <alignment horizontal="center" vertical="center" wrapText="1"/>
      <protection locked="0"/>
    </xf>
    <xf numFmtId="0" fontId="43" fillId="0" borderId="11" xfId="10" applyNumberFormat="1" applyFont="1" applyFill="1" applyBorder="1" applyAlignment="1" applyProtection="1">
      <alignment vertical="center"/>
      <protection locked="0"/>
    </xf>
    <xf numFmtId="0" fontId="44" fillId="0" borderId="11" xfId="0" applyFont="1" applyFill="1" applyBorder="1" applyAlignment="1">
      <alignment vertical="center"/>
    </xf>
    <xf numFmtId="43" fontId="44" fillId="0" borderId="11" xfId="10" applyFont="1" applyFill="1" applyBorder="1" applyAlignment="1" applyProtection="1">
      <alignment horizontal="center" vertical="center"/>
      <protection locked="0"/>
    </xf>
    <xf numFmtId="0" fontId="44" fillId="0" borderId="11" xfId="0" applyFont="1" applyFill="1" applyBorder="1" applyAlignment="1">
      <alignment vertical="center" wrapText="1"/>
    </xf>
    <xf numFmtId="43" fontId="45" fillId="0" borderId="11" xfId="1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4" fillId="7" borderId="11" xfId="8" applyFill="1" applyBorder="1"/>
    <xf numFmtId="2" fontId="4" fillId="7" borderId="11" xfId="8" applyNumberFormat="1" applyFill="1" applyBorder="1"/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3" borderId="3" xfId="0" applyFont="1" applyFill="1" applyBorder="1" applyAlignment="1">
      <alignment horizontal="left" vertical="top" wrapText="1"/>
    </xf>
    <xf numFmtId="164" fontId="6" fillId="0" borderId="9" xfId="0" applyNumberFormat="1" applyFont="1" applyBorder="1" applyAlignment="1">
      <alignment horizontal="center" vertical="center" shrinkToFit="1"/>
    </xf>
    <xf numFmtId="164" fontId="6" fillId="0" borderId="19" xfId="0" applyNumberFormat="1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wrapText="1"/>
    </xf>
    <xf numFmtId="0" fontId="6" fillId="0" borderId="16" xfId="0" applyFont="1" applyBorder="1" applyAlignment="1">
      <alignment horizontal="left" wrapText="1"/>
    </xf>
    <xf numFmtId="0" fontId="6" fillId="0" borderId="17" xfId="0" applyFont="1" applyBorder="1" applyAlignment="1">
      <alignment horizontal="left" wrapText="1"/>
    </xf>
    <xf numFmtId="0" fontId="6" fillId="0" borderId="11" xfId="0" applyFont="1" applyBorder="1" applyAlignment="1">
      <alignment horizontal="center" wrapText="1"/>
    </xf>
    <xf numFmtId="0" fontId="13" fillId="0" borderId="11" xfId="0" applyFont="1" applyBorder="1" applyAlignment="1">
      <alignment horizontal="left" vertical="center"/>
    </xf>
    <xf numFmtId="0" fontId="6" fillId="0" borderId="20" xfId="0" applyFont="1" applyBorder="1" applyAlignment="1">
      <alignment horizontal="left" wrapText="1"/>
    </xf>
    <xf numFmtId="0" fontId="6" fillId="0" borderId="21" xfId="0" applyFont="1" applyBorder="1" applyAlignment="1">
      <alignment horizontal="left" wrapText="1"/>
    </xf>
    <xf numFmtId="0" fontId="15" fillId="0" borderId="3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6" fillId="0" borderId="19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6" fillId="0" borderId="5" xfId="0" applyFont="1" applyBorder="1" applyAlignment="1">
      <alignment horizontal="left" wrapText="1"/>
    </xf>
    <xf numFmtId="0" fontId="17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15" fillId="0" borderId="1" xfId="5" applyFont="1" applyBorder="1" applyAlignment="1">
      <alignment horizontal="right" vertical="top" wrapText="1"/>
    </xf>
    <xf numFmtId="0" fontId="16" fillId="0" borderId="0" xfId="5" applyFont="1" applyAlignment="1">
      <alignment horizontal="center" vertical="top"/>
    </xf>
    <xf numFmtId="0" fontId="21" fillId="0" borderId="0" xfId="0" applyFont="1" applyAlignment="1">
      <alignment horizontal="left" vertical="top"/>
    </xf>
    <xf numFmtId="0" fontId="3" fillId="0" borderId="0" xfId="8" applyFont="1" applyAlignment="1">
      <alignment horizontal="center"/>
    </xf>
    <xf numFmtId="0" fontId="4" fillId="0" borderId="0" xfId="8" applyAlignment="1">
      <alignment horizontal="center"/>
    </xf>
    <xf numFmtId="0" fontId="12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top"/>
    </xf>
    <xf numFmtId="0" fontId="12" fillId="0" borderId="11" xfId="0" applyFont="1" applyBorder="1" applyAlignment="1">
      <alignment horizontal="left" vertical="top"/>
    </xf>
    <xf numFmtId="0" fontId="12" fillId="0" borderId="11" xfId="0" applyFont="1" applyBorder="1" applyAlignment="1">
      <alignment horizontal="left" vertical="top" wrapText="1"/>
    </xf>
    <xf numFmtId="0" fontId="15" fillId="0" borderId="0" xfId="0" applyFont="1" applyAlignment="1">
      <alignment horizontal="right" vertical="top" wrapText="1"/>
    </xf>
    <xf numFmtId="0" fontId="15" fillId="0" borderId="12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/>
    </xf>
    <xf numFmtId="0" fontId="15" fillId="0" borderId="25" xfId="0" applyFont="1" applyBorder="1" applyAlignment="1">
      <alignment horizontal="center" vertical="top"/>
    </xf>
    <xf numFmtId="0" fontId="6" fillId="0" borderId="9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1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6" fillId="0" borderId="0" xfId="5" applyFont="1" applyAlignment="1">
      <alignment horizontal="left" vertical="top" wrapText="1"/>
    </xf>
    <xf numFmtId="0" fontId="23" fillId="0" borderId="0" xfId="5" applyFont="1" applyAlignment="1">
      <alignment horizontal="right" vertical="top"/>
    </xf>
    <xf numFmtId="0" fontId="13" fillId="0" borderId="12" xfId="5" applyFont="1" applyBorder="1" applyAlignment="1">
      <alignment horizontal="left" vertical="top"/>
    </xf>
    <xf numFmtId="0" fontId="13" fillId="0" borderId="15" xfId="5" applyFont="1" applyBorder="1" applyAlignment="1">
      <alignment horizontal="left" vertical="top"/>
    </xf>
    <xf numFmtId="0" fontId="13" fillId="0" borderId="13" xfId="5" applyFont="1" applyBorder="1" applyAlignment="1">
      <alignment horizontal="left" vertical="top"/>
    </xf>
    <xf numFmtId="0" fontId="6" fillId="0" borderId="7" xfId="5" applyFont="1" applyBorder="1" applyAlignment="1">
      <alignment horizontal="left" vertical="center" wrapText="1"/>
    </xf>
    <xf numFmtId="0" fontId="6" fillId="0" borderId="6" xfId="5" applyFont="1" applyBorder="1" applyAlignment="1">
      <alignment horizontal="left" vertical="center" wrapText="1"/>
    </xf>
    <xf numFmtId="0" fontId="16" fillId="0" borderId="0" xfId="0" applyFont="1" applyAlignment="1">
      <alignment horizontal="center" vertical="top"/>
    </xf>
    <xf numFmtId="0" fontId="16" fillId="0" borderId="1" xfId="0" applyFont="1" applyBorder="1" applyAlignment="1">
      <alignment horizontal="left" vertical="top"/>
    </xf>
    <xf numFmtId="0" fontId="16" fillId="0" borderId="11" xfId="0" applyFont="1" applyBorder="1" applyAlignment="1">
      <alignment horizontal="center" vertical="top"/>
    </xf>
    <xf numFmtId="0" fontId="16" fillId="0" borderId="16" xfId="0" applyFont="1" applyBorder="1" applyAlignment="1">
      <alignment horizontal="center" vertical="top"/>
    </xf>
    <xf numFmtId="0" fontId="16" fillId="0" borderId="17" xfId="0" applyFont="1" applyBorder="1" applyAlignment="1">
      <alignment horizontal="center" vertical="top"/>
    </xf>
    <xf numFmtId="0" fontId="16" fillId="0" borderId="18" xfId="0" applyFont="1" applyBorder="1" applyAlignment="1">
      <alignment horizontal="left" vertical="top"/>
    </xf>
    <xf numFmtId="0" fontId="17" fillId="0" borderId="9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/>
    </xf>
  </cellXfs>
  <cellStyles count="11">
    <cellStyle name="Comma" xfId="10" builtinId="3"/>
    <cellStyle name="Normal" xfId="0" builtinId="0"/>
    <cellStyle name="Normal 108" xfId="3" xr:uid="{00000000-0005-0000-0000-000001000000}"/>
    <cellStyle name="Normal 11" xfId="5" xr:uid="{00000000-0005-0000-0000-000002000000}"/>
    <cellStyle name="Normal 2" xfId="1" xr:uid="{00000000-0005-0000-0000-000003000000}"/>
    <cellStyle name="Normal 2 2" xfId="4" xr:uid="{00000000-0005-0000-0000-000004000000}"/>
    <cellStyle name="Normal 3" xfId="6" xr:uid="{00000000-0005-0000-0000-000005000000}"/>
    <cellStyle name="Normal 4" xfId="8" xr:uid="{00000000-0005-0000-0000-000006000000}"/>
    <cellStyle name="Normal 9" xfId="7" xr:uid="{00000000-0005-0000-0000-000007000000}"/>
    <cellStyle name="Per cent 2" xfId="2" xr:uid="{00000000-0005-0000-0000-000008000000}"/>
    <cellStyle name="Percent" xfId="9" builtinId="5"/>
  </cellStyles>
  <dxfs count="0"/>
  <tableStyles count="0" defaultTableStyle="TableStyleMedium9" defaultPivotStyle="PivotStyleLight16"/>
  <colors>
    <mruColors>
      <color rgb="FFFF9C85"/>
      <color rgb="FF0000FF"/>
      <color rgb="FFFFB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6"/>
  <sheetViews>
    <sheetView zoomScale="115" zoomScaleNormal="115" zoomScaleSheetLayoutView="106" workbookViewId="0">
      <pane xSplit="1" ySplit="3" topLeftCell="C82" activePane="bottomRight" state="frozen"/>
      <selection pane="topRight" activeCell="B1" sqref="B1"/>
      <selection pane="bottomLeft" activeCell="A4" sqref="A4"/>
      <selection pane="bottomRight" activeCell="J80" sqref="J80"/>
    </sheetView>
  </sheetViews>
  <sheetFormatPr defaultColWidth="9" defaultRowHeight="13" x14ac:dyDescent="0.3"/>
  <cols>
    <col min="1" max="1" width="8.19921875" style="101" customWidth="1"/>
    <col min="2" max="2" width="67.69921875" style="101" customWidth="1"/>
    <col min="3" max="3" width="14.5" style="101" bestFit="1" customWidth="1"/>
    <col min="4" max="4" width="22.19921875" style="101" customWidth="1"/>
    <col min="5" max="6" width="10.296875" style="101" customWidth="1"/>
    <col min="7" max="7" width="10.19921875" style="101" customWidth="1"/>
    <col min="8" max="8" width="10.296875" style="101" customWidth="1"/>
    <col min="9" max="9" width="12" style="101" customWidth="1"/>
    <col min="10" max="10" width="12" style="183" customWidth="1"/>
    <col min="11" max="11" width="21.19921875" style="101" customWidth="1"/>
    <col min="12" max="16384" width="9" style="101"/>
  </cols>
  <sheetData>
    <row r="1" spans="1:11" ht="38.25" customHeight="1" x14ac:dyDescent="0.3">
      <c r="A1" s="302" t="s">
        <v>22</v>
      </c>
      <c r="B1" s="303"/>
      <c r="C1" s="303"/>
      <c r="D1" s="303"/>
      <c r="E1" s="303"/>
      <c r="F1" s="303"/>
      <c r="G1" s="303"/>
      <c r="H1" s="303"/>
      <c r="I1" s="303"/>
      <c r="J1" s="187"/>
    </row>
    <row r="2" spans="1:11" ht="33" customHeight="1" x14ac:dyDescent="0.3">
      <c r="A2" s="304" t="s">
        <v>199</v>
      </c>
      <c r="B2" s="305"/>
      <c r="C2" s="305"/>
      <c r="D2" s="305"/>
      <c r="E2" s="305"/>
      <c r="F2" s="305"/>
      <c r="G2" s="305"/>
      <c r="H2" s="305"/>
      <c r="I2" s="305"/>
      <c r="J2" s="188"/>
      <c r="K2" s="108"/>
    </row>
    <row r="3" spans="1:11" ht="28.5" customHeight="1" x14ac:dyDescent="0.3">
      <c r="A3" s="44"/>
      <c r="B3" s="307" t="s">
        <v>39</v>
      </c>
      <c r="C3" s="308"/>
      <c r="D3" s="8" t="s">
        <v>40</v>
      </c>
      <c r="E3" s="189" t="s">
        <v>16</v>
      </c>
      <c r="F3" s="189" t="s">
        <v>17</v>
      </c>
      <c r="G3" s="189" t="s">
        <v>18</v>
      </c>
      <c r="H3" s="190" t="s">
        <v>19</v>
      </c>
      <c r="I3" s="190" t="s">
        <v>20</v>
      </c>
      <c r="J3" s="190" t="s">
        <v>528</v>
      </c>
    </row>
    <row r="4" spans="1:11" ht="15.25" customHeight="1" x14ac:dyDescent="0.3">
      <c r="A4" s="109">
        <v>1</v>
      </c>
      <c r="B4" s="296" t="s">
        <v>42</v>
      </c>
      <c r="C4" s="297"/>
      <c r="D4" s="178"/>
      <c r="E4" s="317" t="s">
        <v>324</v>
      </c>
      <c r="F4" s="317"/>
      <c r="G4" s="317"/>
      <c r="H4" s="317"/>
      <c r="I4" s="317"/>
      <c r="J4" s="317"/>
    </row>
    <row r="5" spans="1:11" ht="14.9" customHeight="1" x14ac:dyDescent="0.3">
      <c r="A5" s="109">
        <v>2</v>
      </c>
      <c r="B5" s="296" t="s">
        <v>43</v>
      </c>
      <c r="C5" s="297"/>
      <c r="D5" s="46"/>
      <c r="E5" s="317" t="s">
        <v>281</v>
      </c>
      <c r="F5" s="317"/>
      <c r="G5" s="317"/>
      <c r="H5" s="317"/>
      <c r="I5" s="317"/>
      <c r="J5" s="317"/>
    </row>
    <row r="6" spans="1:11" x14ac:dyDescent="0.3">
      <c r="A6" s="109">
        <v>3</v>
      </c>
      <c r="B6" s="296" t="s">
        <v>201</v>
      </c>
      <c r="C6" s="297"/>
      <c r="D6" s="102" t="s">
        <v>44</v>
      </c>
      <c r="E6" s="318">
        <v>135</v>
      </c>
      <c r="F6" s="318"/>
      <c r="G6" s="318"/>
      <c r="H6" s="318"/>
      <c r="I6" s="318"/>
      <c r="J6" s="318"/>
    </row>
    <row r="7" spans="1:11" x14ac:dyDescent="0.3">
      <c r="A7" s="109"/>
      <c r="B7" s="103" t="s">
        <v>164</v>
      </c>
      <c r="C7" s="100"/>
      <c r="D7" s="106"/>
      <c r="E7" s="191"/>
      <c r="F7" s="192"/>
      <c r="G7" s="192"/>
      <c r="H7" s="192"/>
      <c r="I7" s="192"/>
      <c r="J7" s="193"/>
    </row>
    <row r="8" spans="1:11" x14ac:dyDescent="0.3">
      <c r="A8" s="310">
        <v>3.1</v>
      </c>
      <c r="B8" s="312" t="s">
        <v>15</v>
      </c>
      <c r="C8" s="110" t="s">
        <v>202</v>
      </c>
      <c r="D8" s="104"/>
      <c r="E8" s="319" t="s">
        <v>325</v>
      </c>
      <c r="F8" s="319"/>
      <c r="G8" s="319"/>
      <c r="H8" s="319"/>
      <c r="I8" s="319"/>
      <c r="J8" s="319"/>
    </row>
    <row r="9" spans="1:11" x14ac:dyDescent="0.3">
      <c r="A9" s="311"/>
      <c r="B9" s="312"/>
      <c r="C9" s="110" t="s">
        <v>203</v>
      </c>
      <c r="D9" s="104"/>
      <c r="E9" s="317" t="s">
        <v>326</v>
      </c>
      <c r="F9" s="317"/>
      <c r="G9" s="317"/>
      <c r="H9" s="317"/>
      <c r="I9" s="317"/>
      <c r="J9" s="317"/>
    </row>
    <row r="10" spans="1:11" x14ac:dyDescent="0.3">
      <c r="A10" s="311"/>
      <c r="B10" s="312"/>
      <c r="C10" s="110" t="s">
        <v>204</v>
      </c>
      <c r="D10" s="104"/>
      <c r="E10" s="317" t="s">
        <v>327</v>
      </c>
      <c r="F10" s="317"/>
      <c r="G10" s="317"/>
      <c r="H10" s="317"/>
      <c r="I10" s="317"/>
      <c r="J10" s="317"/>
    </row>
    <row r="11" spans="1:11" x14ac:dyDescent="0.3">
      <c r="A11" s="311"/>
      <c r="B11" s="312"/>
      <c r="C11" s="110" t="s">
        <v>205</v>
      </c>
      <c r="D11" s="104"/>
      <c r="E11" s="317" t="s">
        <v>328</v>
      </c>
      <c r="F11" s="317"/>
      <c r="G11" s="317"/>
      <c r="H11" s="317"/>
      <c r="I11" s="317"/>
      <c r="J11" s="317"/>
    </row>
    <row r="12" spans="1:11" x14ac:dyDescent="0.3">
      <c r="A12" s="311"/>
      <c r="B12" s="312"/>
      <c r="C12" s="110" t="s">
        <v>206</v>
      </c>
      <c r="D12" s="104"/>
      <c r="E12" s="317" t="s">
        <v>329</v>
      </c>
      <c r="F12" s="317"/>
      <c r="G12" s="317"/>
      <c r="H12" s="317"/>
      <c r="I12" s="317"/>
      <c r="J12" s="317"/>
    </row>
    <row r="13" spans="1:11" x14ac:dyDescent="0.3">
      <c r="A13" s="311"/>
      <c r="B13" s="312"/>
      <c r="C13" s="110" t="s">
        <v>207</v>
      </c>
      <c r="D13" s="104"/>
      <c r="E13" s="317" t="s">
        <v>330</v>
      </c>
      <c r="F13" s="317"/>
      <c r="G13" s="317"/>
      <c r="H13" s="317"/>
      <c r="I13" s="317"/>
      <c r="J13" s="317"/>
    </row>
    <row r="14" spans="1:11" x14ac:dyDescent="0.3">
      <c r="A14" s="111">
        <v>3.2</v>
      </c>
      <c r="B14" s="306" t="s">
        <v>23</v>
      </c>
      <c r="C14" s="297"/>
      <c r="D14" s="176"/>
      <c r="E14" s="321" t="s">
        <v>329</v>
      </c>
      <c r="F14" s="321"/>
      <c r="G14" s="321"/>
      <c r="H14" s="321"/>
      <c r="I14" s="321"/>
      <c r="J14" s="321"/>
    </row>
    <row r="15" spans="1:11" x14ac:dyDescent="0.3">
      <c r="A15" s="109">
        <v>4</v>
      </c>
      <c r="B15" s="296" t="s">
        <v>331</v>
      </c>
      <c r="C15" s="297"/>
      <c r="D15" s="46" t="s">
        <v>332</v>
      </c>
      <c r="E15" s="322"/>
      <c r="F15" s="323"/>
      <c r="G15" s="323"/>
      <c r="H15" s="323"/>
      <c r="I15" s="323"/>
      <c r="J15" s="323"/>
    </row>
    <row r="16" spans="1:11" x14ac:dyDescent="0.3">
      <c r="A16" s="109"/>
      <c r="B16" s="104"/>
      <c r="C16" s="100" t="s">
        <v>333</v>
      </c>
      <c r="D16" s="178" t="s">
        <v>334</v>
      </c>
      <c r="E16" s="194"/>
      <c r="F16" s="195"/>
      <c r="G16" s="195"/>
      <c r="H16" s="195"/>
      <c r="I16" s="195"/>
      <c r="J16" s="196"/>
    </row>
    <row r="17" spans="1:10" ht="12.75" customHeight="1" x14ac:dyDescent="0.3">
      <c r="A17" s="109">
        <v>5</v>
      </c>
      <c r="B17" s="296" t="s">
        <v>45</v>
      </c>
      <c r="C17" s="297"/>
      <c r="D17" s="178"/>
      <c r="E17" s="317" t="s">
        <v>296</v>
      </c>
      <c r="F17" s="317"/>
      <c r="G17" s="317"/>
      <c r="H17" s="317"/>
      <c r="I17" s="317"/>
      <c r="J17" s="317"/>
    </row>
    <row r="18" spans="1:10" x14ac:dyDescent="0.3">
      <c r="A18" s="109">
        <v>6</v>
      </c>
      <c r="B18" s="296" t="s">
        <v>46</v>
      </c>
      <c r="C18" s="297"/>
      <c r="D18" s="178"/>
      <c r="E18" s="317"/>
      <c r="F18" s="317"/>
      <c r="G18" s="317"/>
      <c r="H18" s="317"/>
      <c r="I18" s="317"/>
      <c r="J18" s="317"/>
    </row>
    <row r="19" spans="1:10" ht="12.75" customHeight="1" x14ac:dyDescent="0.3">
      <c r="A19" s="109">
        <v>7</v>
      </c>
      <c r="B19" s="296" t="s">
        <v>47</v>
      </c>
      <c r="C19" s="297"/>
      <c r="D19" s="178"/>
      <c r="E19" s="317" t="s">
        <v>357</v>
      </c>
      <c r="F19" s="317"/>
      <c r="G19" s="317"/>
      <c r="H19" s="317"/>
      <c r="I19" s="317"/>
      <c r="J19" s="317"/>
    </row>
    <row r="20" spans="1:10" x14ac:dyDescent="0.3">
      <c r="A20" s="109">
        <v>8</v>
      </c>
      <c r="B20" s="307" t="s">
        <v>48</v>
      </c>
      <c r="C20" s="297"/>
      <c r="D20" s="178"/>
      <c r="E20" s="317"/>
      <c r="F20" s="317"/>
      <c r="G20" s="317"/>
      <c r="H20" s="317"/>
      <c r="I20" s="317"/>
      <c r="J20" s="317"/>
    </row>
    <row r="21" spans="1:10" ht="12.75" customHeight="1" x14ac:dyDescent="0.3">
      <c r="A21" s="111">
        <v>8.1</v>
      </c>
      <c r="B21" s="296" t="s">
        <v>49</v>
      </c>
      <c r="C21" s="297"/>
      <c r="D21" s="178"/>
      <c r="E21" s="317" t="s">
        <v>83</v>
      </c>
      <c r="F21" s="317"/>
      <c r="G21" s="317"/>
      <c r="H21" s="317"/>
      <c r="I21" s="317"/>
      <c r="J21" s="317"/>
    </row>
    <row r="22" spans="1:10" ht="12.75" customHeight="1" x14ac:dyDescent="0.3">
      <c r="A22" s="102" t="s">
        <v>50</v>
      </c>
      <c r="B22" s="296" t="s">
        <v>51</v>
      </c>
      <c r="C22" s="297"/>
      <c r="D22" s="106" t="s">
        <v>24</v>
      </c>
      <c r="E22" s="317" t="s">
        <v>335</v>
      </c>
      <c r="F22" s="317"/>
      <c r="G22" s="317"/>
      <c r="H22" s="317"/>
      <c r="I22" s="317"/>
      <c r="J22" s="317"/>
    </row>
    <row r="23" spans="1:10" ht="12.75" customHeight="1" x14ac:dyDescent="0.3">
      <c r="A23" s="102" t="s">
        <v>52</v>
      </c>
      <c r="B23" s="296" t="s">
        <v>53</v>
      </c>
      <c r="C23" s="297"/>
      <c r="D23" s="178"/>
      <c r="E23" s="317" t="s">
        <v>336</v>
      </c>
      <c r="F23" s="317"/>
      <c r="G23" s="317"/>
      <c r="H23" s="317"/>
      <c r="I23" s="317"/>
      <c r="J23" s="317"/>
    </row>
    <row r="24" spans="1:10" ht="12.75" customHeight="1" x14ac:dyDescent="0.3">
      <c r="A24" s="102" t="s">
        <v>54</v>
      </c>
      <c r="B24" s="296" t="s">
        <v>55</v>
      </c>
      <c r="C24" s="297"/>
      <c r="D24" s="106" t="s">
        <v>13</v>
      </c>
      <c r="E24" s="317" t="s">
        <v>337</v>
      </c>
      <c r="F24" s="317"/>
      <c r="G24" s="317"/>
      <c r="H24" s="317"/>
      <c r="I24" s="317"/>
      <c r="J24" s="317"/>
    </row>
    <row r="25" spans="1:10" x14ac:dyDescent="0.3">
      <c r="A25" s="102" t="s">
        <v>56</v>
      </c>
      <c r="B25" s="296" t="s">
        <v>57</v>
      </c>
      <c r="C25" s="297"/>
      <c r="D25" s="178"/>
      <c r="E25" s="317" t="s">
        <v>292</v>
      </c>
      <c r="F25" s="317"/>
      <c r="G25" s="317"/>
      <c r="H25" s="317"/>
      <c r="I25" s="317"/>
      <c r="J25" s="317"/>
    </row>
    <row r="26" spans="1:10" ht="12.75" customHeight="1" x14ac:dyDescent="0.3">
      <c r="A26" s="111">
        <v>8.1999999999999993</v>
      </c>
      <c r="B26" s="307" t="s">
        <v>58</v>
      </c>
      <c r="C26" s="297"/>
      <c r="D26" s="178"/>
      <c r="E26" s="317" t="s">
        <v>338</v>
      </c>
      <c r="F26" s="317"/>
      <c r="G26" s="317"/>
      <c r="H26" s="317"/>
      <c r="I26" s="317"/>
      <c r="J26" s="317"/>
    </row>
    <row r="27" spans="1:10" ht="39" x14ac:dyDescent="0.3">
      <c r="A27" s="102" t="s">
        <v>59</v>
      </c>
      <c r="B27" s="296" t="s">
        <v>51</v>
      </c>
      <c r="C27" s="297"/>
      <c r="D27" s="106" t="s">
        <v>358</v>
      </c>
      <c r="E27" s="317"/>
      <c r="F27" s="317"/>
      <c r="G27" s="317"/>
      <c r="H27" s="317"/>
      <c r="I27" s="317"/>
      <c r="J27" s="317"/>
    </row>
    <row r="28" spans="1:10" x14ac:dyDescent="0.3">
      <c r="A28" s="102" t="s">
        <v>60</v>
      </c>
      <c r="B28" s="296" t="s">
        <v>53</v>
      </c>
      <c r="C28" s="297"/>
      <c r="D28" s="178"/>
      <c r="E28" s="317"/>
      <c r="F28" s="317"/>
      <c r="G28" s="317"/>
      <c r="H28" s="317"/>
      <c r="I28" s="317"/>
      <c r="J28" s="317"/>
    </row>
    <row r="29" spans="1:10" x14ac:dyDescent="0.3">
      <c r="A29" s="102" t="s">
        <v>61</v>
      </c>
      <c r="B29" s="296" t="s">
        <v>55</v>
      </c>
      <c r="C29" s="297"/>
      <c r="D29" s="106" t="s">
        <v>13</v>
      </c>
      <c r="E29" s="317"/>
      <c r="F29" s="317"/>
      <c r="G29" s="317"/>
      <c r="H29" s="317"/>
      <c r="I29" s="317"/>
      <c r="J29" s="317"/>
    </row>
    <row r="30" spans="1:10" ht="12.75" customHeight="1" x14ac:dyDescent="0.3">
      <c r="A30" s="102" t="s">
        <v>62</v>
      </c>
      <c r="B30" s="296" t="s">
        <v>57</v>
      </c>
      <c r="C30" s="297"/>
      <c r="D30" s="178"/>
      <c r="E30" s="317" t="s">
        <v>339</v>
      </c>
      <c r="F30" s="317"/>
      <c r="G30" s="317"/>
      <c r="H30" s="317"/>
      <c r="I30" s="317"/>
      <c r="J30" s="317"/>
    </row>
    <row r="31" spans="1:10" x14ac:dyDescent="0.3">
      <c r="A31" s="102" t="s">
        <v>63</v>
      </c>
      <c r="B31" s="296" t="s">
        <v>64</v>
      </c>
      <c r="C31" s="297"/>
      <c r="D31" s="106" t="s">
        <v>12</v>
      </c>
      <c r="E31" s="112"/>
      <c r="F31" s="112"/>
      <c r="G31" s="112"/>
      <c r="H31" s="112"/>
      <c r="I31" s="112"/>
      <c r="J31" s="112"/>
    </row>
    <row r="32" spans="1:10" x14ac:dyDescent="0.3">
      <c r="A32" s="113">
        <v>9</v>
      </c>
      <c r="B32" s="309" t="s">
        <v>65</v>
      </c>
      <c r="C32" s="301"/>
      <c r="D32" s="126"/>
      <c r="E32" s="127"/>
      <c r="F32" s="127"/>
      <c r="G32" s="127"/>
      <c r="H32" s="127"/>
      <c r="I32" s="127"/>
      <c r="J32" s="127"/>
    </row>
    <row r="33" spans="1:13" x14ac:dyDescent="0.3">
      <c r="A33" s="114">
        <v>9.1</v>
      </c>
      <c r="B33" s="300" t="s">
        <v>66</v>
      </c>
      <c r="C33" s="301"/>
      <c r="D33" s="128" t="s">
        <v>67</v>
      </c>
      <c r="E33" s="129">
        <v>1123.77</v>
      </c>
      <c r="F33" s="129">
        <v>38.083770000000001</v>
      </c>
      <c r="G33" s="129">
        <v>2779.0587700000001</v>
      </c>
      <c r="H33" s="129">
        <v>2622.3604700000001</v>
      </c>
      <c r="I33" s="129">
        <v>3920.2345712000001</v>
      </c>
      <c r="J33" s="129">
        <v>5017.9586799999997</v>
      </c>
    </row>
    <row r="34" spans="1:13" ht="65" x14ac:dyDescent="0.3">
      <c r="A34" s="114">
        <v>9.1999999999999993</v>
      </c>
      <c r="B34" s="300" t="s">
        <v>68</v>
      </c>
      <c r="C34" s="301"/>
      <c r="D34" s="128" t="s">
        <v>67</v>
      </c>
      <c r="E34" s="130">
        <v>111.1176</v>
      </c>
      <c r="F34" s="130">
        <v>38.083770000000001</v>
      </c>
      <c r="G34" s="129">
        <v>2779.0587700000001</v>
      </c>
      <c r="H34" s="129">
        <v>2622.3604700000001</v>
      </c>
      <c r="I34" s="129">
        <v>3920.2345712000001</v>
      </c>
      <c r="J34" s="129">
        <v>5017.9586799999997</v>
      </c>
      <c r="K34" s="115" t="s">
        <v>340</v>
      </c>
      <c r="L34" s="115"/>
      <c r="M34" s="115"/>
    </row>
    <row r="35" spans="1:13" x14ac:dyDescent="0.3">
      <c r="A35" s="116">
        <v>10</v>
      </c>
      <c r="B35" s="307" t="s">
        <v>69</v>
      </c>
      <c r="C35" s="308"/>
      <c r="D35" s="178"/>
      <c r="E35" s="197"/>
      <c r="F35" s="197"/>
      <c r="G35" s="197"/>
      <c r="H35" s="197"/>
      <c r="I35" s="197"/>
      <c r="J35" s="197"/>
      <c r="K35" s="115"/>
      <c r="L35" s="115"/>
      <c r="M35" s="115"/>
    </row>
    <row r="36" spans="1:13" x14ac:dyDescent="0.3">
      <c r="A36" s="117">
        <v>10.1</v>
      </c>
      <c r="B36" s="296" t="s">
        <v>70</v>
      </c>
      <c r="C36" s="297"/>
      <c r="D36" s="106" t="s">
        <v>71</v>
      </c>
      <c r="E36" s="177">
        <v>688.21419999999978</v>
      </c>
      <c r="F36" s="177">
        <v>650.58530000000007</v>
      </c>
      <c r="G36" s="177">
        <v>806.9140000000001</v>
      </c>
      <c r="H36" s="177">
        <v>880.00099999999975</v>
      </c>
      <c r="I36" s="177">
        <v>923.95060000000001</v>
      </c>
      <c r="J36" s="177">
        <v>845.63281000000006</v>
      </c>
      <c r="K36" s="115"/>
      <c r="L36" s="115"/>
      <c r="M36" s="115"/>
    </row>
    <row r="37" spans="1:13" x14ac:dyDescent="0.3">
      <c r="A37" s="98" t="s">
        <v>72</v>
      </c>
      <c r="B37" s="307" t="s">
        <v>73</v>
      </c>
      <c r="C37" s="308"/>
      <c r="D37" s="106" t="s">
        <v>71</v>
      </c>
      <c r="E37" s="197"/>
      <c r="F37" s="197"/>
      <c r="G37" s="197"/>
      <c r="H37" s="197"/>
      <c r="I37" s="197"/>
      <c r="J37" s="197"/>
    </row>
    <row r="38" spans="1:13" x14ac:dyDescent="0.3">
      <c r="A38" s="98" t="s">
        <v>74</v>
      </c>
      <c r="B38" s="296" t="s">
        <v>75</v>
      </c>
      <c r="C38" s="297"/>
      <c r="D38" s="106" t="s">
        <v>71</v>
      </c>
      <c r="E38" s="197">
        <v>688.21419999999978</v>
      </c>
      <c r="F38" s="197">
        <v>650.58530000000007</v>
      </c>
      <c r="G38" s="197">
        <v>806.9140000000001</v>
      </c>
      <c r="H38" s="197">
        <v>880.00099999999975</v>
      </c>
      <c r="I38" s="197">
        <v>923.95060000000001</v>
      </c>
      <c r="J38" s="177">
        <v>845.63281000000006</v>
      </c>
    </row>
    <row r="39" spans="1:13" x14ac:dyDescent="0.3">
      <c r="A39" s="98" t="s">
        <v>76</v>
      </c>
      <c r="B39" s="296" t="s">
        <v>77</v>
      </c>
      <c r="C39" s="297"/>
      <c r="D39" s="106" t="s">
        <v>71</v>
      </c>
      <c r="E39" s="197"/>
      <c r="F39" s="197"/>
      <c r="G39" s="197"/>
      <c r="H39" s="197"/>
      <c r="I39" s="197"/>
      <c r="J39" s="197"/>
    </row>
    <row r="40" spans="1:13" x14ac:dyDescent="0.3">
      <c r="A40" s="117">
        <v>10.199999999999999</v>
      </c>
      <c r="B40" s="296" t="s">
        <v>78</v>
      </c>
      <c r="C40" s="297"/>
      <c r="D40" s="106" t="s">
        <v>71</v>
      </c>
      <c r="E40" s="197">
        <v>661.70600000000002</v>
      </c>
      <c r="F40" s="197">
        <v>626.23913000000005</v>
      </c>
      <c r="G40" s="197">
        <v>779.19300000000032</v>
      </c>
      <c r="H40" s="197">
        <v>846.22096799999997</v>
      </c>
      <c r="I40" s="197">
        <v>891.20899999999995</v>
      </c>
      <c r="J40" s="197">
        <v>816.35679999999991</v>
      </c>
    </row>
    <row r="41" spans="1:13" x14ac:dyDescent="0.3">
      <c r="A41" s="117">
        <v>10.3</v>
      </c>
      <c r="B41" s="296" t="s">
        <v>79</v>
      </c>
      <c r="C41" s="297"/>
      <c r="D41" s="106" t="s">
        <v>71</v>
      </c>
      <c r="E41" s="197">
        <v>638.37932000000001</v>
      </c>
      <c r="F41" s="197">
        <v>606.64976000000001</v>
      </c>
      <c r="G41" s="197">
        <v>764.83875</v>
      </c>
      <c r="H41" s="197">
        <v>827.851</v>
      </c>
      <c r="I41" s="197">
        <v>877.30899999999997</v>
      </c>
      <c r="J41" s="197">
        <v>784.43725267959985</v>
      </c>
    </row>
    <row r="42" spans="1:13" x14ac:dyDescent="0.3">
      <c r="A42" s="116">
        <v>11</v>
      </c>
      <c r="B42" s="296" t="s">
        <v>80</v>
      </c>
      <c r="C42" s="297"/>
      <c r="D42" s="106" t="s">
        <v>44</v>
      </c>
      <c r="E42" s="198">
        <f>(686.371188799999*1000/365)/24</f>
        <v>78.352875433789833</v>
      </c>
      <c r="F42" s="206">
        <f>(667.893615000002*1000/365)/24</f>
        <v>76.243563356164614</v>
      </c>
      <c r="G42" s="198">
        <f>(861.476639999999*1000/366)/24</f>
        <v>98.073387978141966</v>
      </c>
      <c r="H42" s="198">
        <f>(952.41665*1000/365)/24</f>
        <v>108.72336187214613</v>
      </c>
      <c r="I42" s="198">
        <f>(916.7768*1000/365)/24</f>
        <v>104.65488584474885</v>
      </c>
      <c r="J42" s="198">
        <v>106.86389269406392</v>
      </c>
    </row>
    <row r="43" spans="1:13" x14ac:dyDescent="0.3">
      <c r="A43" s="116">
        <v>12</v>
      </c>
      <c r="B43" s="296" t="s">
        <v>25</v>
      </c>
      <c r="C43" s="297"/>
      <c r="D43" s="106" t="s">
        <v>71</v>
      </c>
      <c r="E43" s="199">
        <v>25.577999999999999</v>
      </c>
      <c r="F43" s="199">
        <v>22.829000000000001</v>
      </c>
      <c r="G43" s="199">
        <v>26.824999999999999</v>
      </c>
      <c r="H43" s="199">
        <v>32.752000000000002</v>
      </c>
      <c r="I43" s="199">
        <v>31.817</v>
      </c>
      <c r="J43" s="199">
        <v>28.52128999999999</v>
      </c>
    </row>
    <row r="44" spans="1:13" x14ac:dyDescent="0.3">
      <c r="A44" s="116">
        <v>13</v>
      </c>
      <c r="B44" s="296" t="s">
        <v>26</v>
      </c>
      <c r="C44" s="297"/>
      <c r="D44" s="106" t="s">
        <v>71</v>
      </c>
      <c r="E44" s="177">
        <v>0.93640000000000001</v>
      </c>
      <c r="F44" s="177">
        <v>0.86460000000000004</v>
      </c>
      <c r="G44" s="177">
        <v>0.89559999999999995</v>
      </c>
      <c r="H44" s="177">
        <v>1.0276399999999999</v>
      </c>
      <c r="I44" s="177">
        <v>0.92391000000000001</v>
      </c>
      <c r="J44" s="177">
        <v>0.87342999999999971</v>
      </c>
    </row>
    <row r="45" spans="1:13" x14ac:dyDescent="0.3">
      <c r="A45" s="116">
        <v>14</v>
      </c>
      <c r="B45" s="296" t="s">
        <v>81</v>
      </c>
      <c r="C45" s="297"/>
      <c r="D45" s="180"/>
      <c r="E45" s="197"/>
      <c r="F45" s="197"/>
      <c r="G45" s="197"/>
      <c r="H45" s="197"/>
      <c r="I45" s="197"/>
      <c r="J45" s="197"/>
    </row>
    <row r="46" spans="1:13" ht="26" x14ac:dyDescent="0.3">
      <c r="A46" s="117">
        <v>14.1</v>
      </c>
      <c r="B46" s="307" t="s">
        <v>82</v>
      </c>
      <c r="C46" s="308"/>
      <c r="D46" s="106" t="s">
        <v>27</v>
      </c>
      <c r="E46" s="177"/>
      <c r="F46" s="177"/>
      <c r="G46" s="177"/>
      <c r="H46" s="177"/>
      <c r="I46" s="177"/>
      <c r="J46" s="177"/>
    </row>
    <row r="47" spans="1:13" x14ac:dyDescent="0.3">
      <c r="A47" s="313" t="s">
        <v>359</v>
      </c>
      <c r="B47" s="315" t="s">
        <v>83</v>
      </c>
      <c r="C47" s="105" t="s">
        <v>84</v>
      </c>
      <c r="D47" s="180" t="s">
        <v>28</v>
      </c>
      <c r="E47" s="200">
        <v>19137465</v>
      </c>
      <c r="F47" s="200">
        <v>182402774</v>
      </c>
      <c r="G47" s="200">
        <v>227262061</v>
      </c>
      <c r="H47" s="200">
        <v>249461788</v>
      </c>
      <c r="I47" s="200">
        <v>255594936</v>
      </c>
      <c r="J47" s="200">
        <v>244517410</v>
      </c>
    </row>
    <row r="48" spans="1:13" x14ac:dyDescent="0.3">
      <c r="A48" s="314"/>
      <c r="B48" s="316"/>
      <c r="C48" s="105" t="s">
        <v>85</v>
      </c>
      <c r="D48" s="180" t="s">
        <v>28</v>
      </c>
      <c r="E48" s="200"/>
      <c r="F48" s="200"/>
      <c r="G48" s="200">
        <v>1095830</v>
      </c>
      <c r="H48" s="200">
        <v>1252600</v>
      </c>
      <c r="I48" s="200">
        <v>4127845</v>
      </c>
      <c r="J48" s="200">
        <v>1573655</v>
      </c>
    </row>
    <row r="49" spans="1:10" ht="12.75" customHeight="1" x14ac:dyDescent="0.3">
      <c r="A49" s="98" t="s">
        <v>86</v>
      </c>
      <c r="B49" s="296" t="s">
        <v>87</v>
      </c>
      <c r="C49" s="297"/>
      <c r="D49" s="180" t="s">
        <v>28</v>
      </c>
      <c r="E49" s="320" t="s">
        <v>341</v>
      </c>
      <c r="F49" s="320"/>
      <c r="G49" s="320"/>
      <c r="H49" s="320"/>
      <c r="I49" s="320"/>
      <c r="J49" s="320"/>
    </row>
    <row r="50" spans="1:10" x14ac:dyDescent="0.3">
      <c r="A50" s="98" t="s">
        <v>88</v>
      </c>
      <c r="B50" s="296" t="s">
        <v>89</v>
      </c>
      <c r="C50" s="297"/>
      <c r="D50" s="180" t="s">
        <v>12</v>
      </c>
      <c r="E50" s="197"/>
      <c r="F50" s="197"/>
      <c r="G50" s="197"/>
      <c r="H50" s="197"/>
      <c r="I50" s="197"/>
      <c r="J50" s="197"/>
    </row>
    <row r="51" spans="1:10" x14ac:dyDescent="0.3">
      <c r="A51" s="117">
        <v>14.2</v>
      </c>
      <c r="B51" s="307" t="s">
        <v>90</v>
      </c>
      <c r="C51" s="308"/>
      <c r="D51" s="106"/>
      <c r="E51" s="199"/>
      <c r="F51" s="199"/>
      <c r="G51" s="199"/>
      <c r="H51" s="199"/>
      <c r="I51" s="199"/>
      <c r="J51" s="199"/>
    </row>
    <row r="52" spans="1:10" x14ac:dyDescent="0.3">
      <c r="A52" s="98" t="s">
        <v>91</v>
      </c>
      <c r="B52" s="296" t="s">
        <v>92</v>
      </c>
      <c r="C52" s="297"/>
      <c r="D52" s="106" t="s">
        <v>30</v>
      </c>
      <c r="E52" s="197">
        <v>9186.17</v>
      </c>
      <c r="F52" s="197">
        <v>9202.5177000000003</v>
      </c>
      <c r="G52" s="197">
        <v>9210.7191000000003</v>
      </c>
      <c r="H52" s="197">
        <v>9208.6779999999999</v>
      </c>
      <c r="I52" s="197">
        <v>9208.6630000000005</v>
      </c>
      <c r="J52" s="197">
        <v>9212.5689999999995</v>
      </c>
    </row>
    <row r="53" spans="1:10" x14ac:dyDescent="0.3">
      <c r="A53" s="98" t="s">
        <v>93</v>
      </c>
      <c r="B53" s="296" t="s">
        <v>94</v>
      </c>
      <c r="C53" s="297"/>
      <c r="D53" s="106" t="s">
        <v>30</v>
      </c>
      <c r="E53" s="197"/>
      <c r="F53" s="197"/>
      <c r="G53" s="197"/>
      <c r="H53" s="197"/>
      <c r="I53" s="197"/>
      <c r="J53" s="197"/>
    </row>
    <row r="54" spans="1:10" x14ac:dyDescent="0.3">
      <c r="A54" s="98" t="s">
        <v>95</v>
      </c>
      <c r="B54" s="296" t="s">
        <v>96</v>
      </c>
      <c r="C54" s="297"/>
      <c r="D54" s="180" t="s">
        <v>31</v>
      </c>
      <c r="E54" s="197"/>
      <c r="F54" s="197"/>
      <c r="G54" s="197"/>
      <c r="H54" s="197"/>
      <c r="I54" s="197"/>
      <c r="J54" s="197"/>
    </row>
    <row r="55" spans="1:10" x14ac:dyDescent="0.3">
      <c r="A55" s="117">
        <v>14.3</v>
      </c>
      <c r="B55" s="307" t="s">
        <v>97</v>
      </c>
      <c r="C55" s="308"/>
      <c r="D55" s="106"/>
      <c r="E55" s="199"/>
      <c r="F55" s="199"/>
      <c r="G55" s="199"/>
      <c r="H55" s="199"/>
      <c r="I55" s="199"/>
      <c r="J55" s="199"/>
    </row>
    <row r="56" spans="1:10" x14ac:dyDescent="0.3">
      <c r="A56" s="98" t="s">
        <v>98</v>
      </c>
      <c r="B56" s="296" t="s">
        <v>84</v>
      </c>
      <c r="C56" s="297"/>
      <c r="D56" s="180" t="s">
        <v>32</v>
      </c>
      <c r="E56" s="197">
        <v>4756.6363000000001</v>
      </c>
      <c r="F56" s="47">
        <v>7345.9263000000001</v>
      </c>
      <c r="G56" s="197">
        <v>8558.0990000000002</v>
      </c>
      <c r="H56" s="197">
        <v>6756.82</v>
      </c>
      <c r="I56" s="197">
        <v>6989.0039999999999</v>
      </c>
      <c r="J56" s="197">
        <v>17070.07</v>
      </c>
    </row>
    <row r="57" spans="1:10" x14ac:dyDescent="0.3">
      <c r="A57" s="99" t="s">
        <v>99</v>
      </c>
      <c r="B57" s="296" t="s">
        <v>85</v>
      </c>
      <c r="C57" s="297"/>
      <c r="D57" s="180" t="s">
        <v>32</v>
      </c>
      <c r="E57" s="197"/>
      <c r="F57" s="197"/>
      <c r="G57" s="197">
        <v>12324.047</v>
      </c>
      <c r="H57" s="197">
        <v>9874.5849999999991</v>
      </c>
      <c r="I57" s="197">
        <v>8978.8760000000002</v>
      </c>
      <c r="J57" s="197">
        <v>27472.66</v>
      </c>
    </row>
    <row r="58" spans="1:10" x14ac:dyDescent="0.3">
      <c r="A58" s="107" t="s">
        <v>100</v>
      </c>
      <c r="B58" s="296" t="s">
        <v>87</v>
      </c>
      <c r="C58" s="297"/>
      <c r="D58" s="180" t="s">
        <v>32</v>
      </c>
      <c r="E58" s="197"/>
      <c r="F58" s="197"/>
      <c r="G58" s="197"/>
      <c r="H58" s="197"/>
      <c r="I58" s="47"/>
      <c r="J58" s="47"/>
    </row>
    <row r="59" spans="1:10" x14ac:dyDescent="0.3">
      <c r="A59" s="46" t="s">
        <v>101</v>
      </c>
      <c r="B59" s="296" t="s">
        <v>89</v>
      </c>
      <c r="C59" s="297"/>
      <c r="D59" s="180" t="s">
        <v>33</v>
      </c>
      <c r="E59" s="197"/>
      <c r="F59" s="197"/>
      <c r="G59" s="197"/>
      <c r="H59" s="197"/>
      <c r="I59" s="47"/>
      <c r="J59" s="47"/>
    </row>
    <row r="60" spans="1:10" x14ac:dyDescent="0.3">
      <c r="A60" s="118">
        <v>14.4</v>
      </c>
      <c r="B60" s="296" t="s">
        <v>102</v>
      </c>
      <c r="C60" s="297"/>
      <c r="D60" s="178"/>
      <c r="E60" s="197"/>
      <c r="F60" s="197"/>
      <c r="G60" s="197"/>
      <c r="H60" s="197"/>
      <c r="I60" s="47"/>
      <c r="J60" s="47"/>
    </row>
    <row r="61" spans="1:10" x14ac:dyDescent="0.3">
      <c r="A61" s="46" t="s">
        <v>103</v>
      </c>
      <c r="B61" s="296" t="s">
        <v>104</v>
      </c>
      <c r="C61" s="297"/>
      <c r="D61" s="180" t="s">
        <v>11</v>
      </c>
      <c r="E61" s="202">
        <v>1</v>
      </c>
      <c r="F61" s="203">
        <v>100</v>
      </c>
      <c r="G61" s="197"/>
      <c r="H61" s="197"/>
      <c r="I61" s="47"/>
      <c r="J61" s="47"/>
    </row>
    <row r="62" spans="1:10" x14ac:dyDescent="0.3">
      <c r="A62" s="46" t="s">
        <v>105</v>
      </c>
      <c r="B62" s="296" t="s">
        <v>85</v>
      </c>
      <c r="C62" s="297"/>
      <c r="D62" s="180" t="s">
        <v>11</v>
      </c>
      <c r="E62" s="197"/>
      <c r="F62" s="197"/>
      <c r="G62" s="197"/>
      <c r="H62" s="197"/>
      <c r="I62" s="47"/>
      <c r="J62" s="47"/>
    </row>
    <row r="63" spans="1:10" x14ac:dyDescent="0.3">
      <c r="A63" s="46" t="s">
        <v>106</v>
      </c>
      <c r="B63" s="296" t="s">
        <v>87</v>
      </c>
      <c r="C63" s="297"/>
      <c r="D63" s="180" t="s">
        <v>11</v>
      </c>
      <c r="E63" s="197"/>
      <c r="F63" s="197"/>
      <c r="G63" s="197"/>
      <c r="H63" s="197"/>
      <c r="I63" s="47"/>
      <c r="J63" s="47"/>
    </row>
    <row r="64" spans="1:10" x14ac:dyDescent="0.3">
      <c r="A64" s="46" t="s">
        <v>107</v>
      </c>
      <c r="B64" s="296" t="s">
        <v>89</v>
      </c>
      <c r="C64" s="297"/>
      <c r="D64" s="180" t="s">
        <v>11</v>
      </c>
      <c r="E64" s="197"/>
      <c r="F64" s="197"/>
      <c r="G64" s="197"/>
      <c r="H64" s="197"/>
      <c r="I64" s="47"/>
      <c r="J64" s="47"/>
    </row>
    <row r="65" spans="1:10" x14ac:dyDescent="0.3">
      <c r="A65" s="119">
        <v>14.5</v>
      </c>
      <c r="B65" s="296" t="s">
        <v>108</v>
      </c>
      <c r="C65" s="297"/>
      <c r="D65" s="106" t="s">
        <v>34</v>
      </c>
      <c r="E65" s="177"/>
      <c r="F65" s="177"/>
      <c r="G65" s="177"/>
      <c r="H65" s="177"/>
      <c r="I65" s="47"/>
      <c r="J65" s="47"/>
    </row>
    <row r="66" spans="1:10" x14ac:dyDescent="0.3">
      <c r="A66" s="120">
        <v>15</v>
      </c>
      <c r="B66" s="296" t="s">
        <v>109</v>
      </c>
      <c r="C66" s="297"/>
      <c r="D66" s="178"/>
      <c r="E66" s="197"/>
      <c r="F66" s="197"/>
      <c r="G66" s="197"/>
      <c r="H66" s="197"/>
      <c r="I66" s="47"/>
      <c r="J66" s="47"/>
    </row>
    <row r="67" spans="1:10" x14ac:dyDescent="0.3">
      <c r="A67" s="118">
        <v>15.1</v>
      </c>
      <c r="B67" s="296" t="s">
        <v>82</v>
      </c>
      <c r="C67" s="297"/>
      <c r="D67" s="106" t="s">
        <v>29</v>
      </c>
      <c r="E67" s="197"/>
      <c r="F67" s="197"/>
      <c r="G67" s="197"/>
      <c r="H67" s="197"/>
      <c r="I67" s="47"/>
      <c r="J67" s="47"/>
    </row>
    <row r="68" spans="1:10" x14ac:dyDescent="0.3">
      <c r="A68" s="46"/>
      <c r="B68" s="296" t="s">
        <v>110</v>
      </c>
      <c r="C68" s="297"/>
      <c r="D68" s="106" t="s">
        <v>35</v>
      </c>
      <c r="E68" s="177"/>
      <c r="F68" s="177"/>
      <c r="G68" s="177"/>
      <c r="H68" s="177"/>
      <c r="I68" s="47"/>
      <c r="J68" s="47"/>
    </row>
    <row r="69" spans="1:10" ht="26" x14ac:dyDescent="0.3">
      <c r="A69" s="118">
        <v>15.3</v>
      </c>
      <c r="B69" s="296" t="s">
        <v>97</v>
      </c>
      <c r="C69" s="297"/>
      <c r="D69" s="106" t="s">
        <v>36</v>
      </c>
      <c r="E69" s="177"/>
      <c r="F69" s="177"/>
      <c r="G69" s="177"/>
      <c r="H69" s="177"/>
      <c r="I69" s="47"/>
      <c r="J69" s="47"/>
    </row>
    <row r="70" spans="1:10" x14ac:dyDescent="0.3">
      <c r="A70" s="118">
        <v>15.4</v>
      </c>
      <c r="B70" s="296" t="s">
        <v>111</v>
      </c>
      <c r="C70" s="297"/>
      <c r="D70" s="106" t="s">
        <v>12</v>
      </c>
      <c r="E70" s="177"/>
      <c r="F70" s="177"/>
      <c r="G70" s="177"/>
      <c r="H70" s="177"/>
      <c r="I70" s="47"/>
      <c r="J70" s="47"/>
    </row>
    <row r="71" spans="1:10" x14ac:dyDescent="0.3">
      <c r="A71" s="121">
        <v>16</v>
      </c>
      <c r="B71" s="296" t="s">
        <v>342</v>
      </c>
      <c r="C71" s="297"/>
      <c r="D71" s="201"/>
      <c r="E71" s="177"/>
      <c r="F71" s="177"/>
      <c r="G71" s="177"/>
      <c r="H71" s="177"/>
      <c r="I71" s="47"/>
      <c r="J71" s="47"/>
    </row>
    <row r="72" spans="1:10" ht="26" x14ac:dyDescent="0.3">
      <c r="A72" s="118">
        <v>16.100000000000001</v>
      </c>
      <c r="B72" s="296" t="s">
        <v>360</v>
      </c>
      <c r="C72" s="297"/>
      <c r="D72" s="106" t="s">
        <v>112</v>
      </c>
      <c r="E72" s="203" t="s">
        <v>343</v>
      </c>
      <c r="F72" s="204">
        <v>0</v>
      </c>
      <c r="G72" s="204" t="s">
        <v>344</v>
      </c>
      <c r="H72" s="204" t="s">
        <v>345</v>
      </c>
      <c r="I72" s="122" t="s">
        <v>346</v>
      </c>
      <c r="J72" s="122" t="s">
        <v>529</v>
      </c>
    </row>
    <row r="73" spans="1:10" ht="39" x14ac:dyDescent="0.3">
      <c r="A73" s="118">
        <v>16.2</v>
      </c>
      <c r="B73" s="296" t="s">
        <v>361</v>
      </c>
      <c r="C73" s="297"/>
      <c r="D73" s="106" t="s">
        <v>112</v>
      </c>
      <c r="E73" s="203" t="s">
        <v>347</v>
      </c>
      <c r="F73" s="203" t="s">
        <v>348</v>
      </c>
      <c r="G73" s="203" t="s">
        <v>349</v>
      </c>
      <c r="H73" s="203" t="s">
        <v>350</v>
      </c>
      <c r="I73" s="123" t="s">
        <v>351</v>
      </c>
      <c r="J73" s="123" t="s">
        <v>530</v>
      </c>
    </row>
    <row r="74" spans="1:10" x14ac:dyDescent="0.3">
      <c r="A74" s="118">
        <v>16.3</v>
      </c>
      <c r="B74" s="296" t="s">
        <v>352</v>
      </c>
      <c r="C74" s="297"/>
      <c r="D74" s="180" t="s">
        <v>21</v>
      </c>
      <c r="E74" s="197">
        <v>122</v>
      </c>
      <c r="F74" s="197">
        <v>67</v>
      </c>
      <c r="G74" s="197">
        <v>68</v>
      </c>
      <c r="H74" s="197">
        <v>50</v>
      </c>
      <c r="I74" s="47">
        <v>30</v>
      </c>
      <c r="J74" s="47">
        <v>34</v>
      </c>
    </row>
    <row r="75" spans="1:10" x14ac:dyDescent="0.3">
      <c r="A75" s="118">
        <v>16.399999999999999</v>
      </c>
      <c r="B75" s="296" t="s">
        <v>37</v>
      </c>
      <c r="C75" s="297"/>
      <c r="D75" s="180" t="s">
        <v>21</v>
      </c>
      <c r="E75" s="197">
        <v>175</v>
      </c>
      <c r="F75" s="197">
        <v>108</v>
      </c>
      <c r="G75" s="197">
        <v>141</v>
      </c>
      <c r="H75" s="197">
        <v>62</v>
      </c>
      <c r="I75" s="47">
        <v>53</v>
      </c>
      <c r="J75" s="47">
        <v>63</v>
      </c>
    </row>
    <row r="76" spans="1:10" x14ac:dyDescent="0.3">
      <c r="A76" s="46" t="s">
        <v>113</v>
      </c>
      <c r="B76" s="296" t="s">
        <v>353</v>
      </c>
      <c r="C76" s="297"/>
      <c r="D76" s="106" t="s">
        <v>21</v>
      </c>
      <c r="E76" s="197">
        <v>24</v>
      </c>
      <c r="F76" s="197">
        <v>18</v>
      </c>
      <c r="G76" s="197">
        <v>14</v>
      </c>
      <c r="H76" s="197">
        <v>11</v>
      </c>
      <c r="I76" s="47">
        <v>3</v>
      </c>
      <c r="J76" s="47">
        <v>7</v>
      </c>
    </row>
    <row r="77" spans="1:10" x14ac:dyDescent="0.3">
      <c r="A77" s="46" t="s">
        <v>114</v>
      </c>
      <c r="B77" s="296" t="s">
        <v>354</v>
      </c>
      <c r="C77" s="297"/>
      <c r="D77" s="106" t="s">
        <v>21</v>
      </c>
      <c r="E77" s="197">
        <v>28</v>
      </c>
      <c r="F77" s="197">
        <v>16</v>
      </c>
      <c r="G77" s="197">
        <v>17</v>
      </c>
      <c r="H77" s="197">
        <v>8</v>
      </c>
      <c r="I77" s="47">
        <v>7</v>
      </c>
      <c r="J77" s="47">
        <v>8</v>
      </c>
    </row>
    <row r="78" spans="1:10" x14ac:dyDescent="0.3">
      <c r="A78" s="46" t="s">
        <v>115</v>
      </c>
      <c r="B78" s="296" t="s">
        <v>355</v>
      </c>
      <c r="C78" s="297"/>
      <c r="D78" s="106" t="s">
        <v>21</v>
      </c>
      <c r="E78" s="197">
        <v>18</v>
      </c>
      <c r="F78" s="197">
        <v>5</v>
      </c>
      <c r="G78" s="197">
        <v>22</v>
      </c>
      <c r="H78" s="197">
        <v>12</v>
      </c>
      <c r="I78" s="47">
        <v>12</v>
      </c>
      <c r="J78" s="47">
        <v>5</v>
      </c>
    </row>
    <row r="79" spans="1:10" x14ac:dyDescent="0.3">
      <c r="A79" s="121">
        <v>17</v>
      </c>
      <c r="B79" s="300" t="s">
        <v>116</v>
      </c>
      <c r="C79" s="301"/>
      <c r="D79" s="128" t="s">
        <v>117</v>
      </c>
      <c r="E79" s="205">
        <v>775.54100000000005</v>
      </c>
      <c r="F79" s="205">
        <v>198.53</v>
      </c>
      <c r="G79" s="205">
        <v>195.57</v>
      </c>
      <c r="H79" s="205">
        <v>741.44</v>
      </c>
      <c r="I79" s="140">
        <v>443.38</v>
      </c>
      <c r="J79" s="140" t="s">
        <v>531</v>
      </c>
    </row>
    <row r="80" spans="1:10" x14ac:dyDescent="0.3">
      <c r="A80" s="121">
        <v>18</v>
      </c>
      <c r="B80" s="300" t="s">
        <v>118</v>
      </c>
      <c r="C80" s="301"/>
      <c r="D80" s="128" t="s">
        <v>117</v>
      </c>
      <c r="E80" s="205">
        <v>919.62</v>
      </c>
      <c r="F80" s="205">
        <v>881.34</v>
      </c>
      <c r="G80" s="205">
        <v>1190.57</v>
      </c>
      <c r="H80" s="205">
        <v>1196.6400000000001</v>
      </c>
      <c r="I80" s="140">
        <v>1844.79</v>
      </c>
      <c r="J80" s="140">
        <v>1816.7950000000001</v>
      </c>
    </row>
    <row r="81" spans="1:11" x14ac:dyDescent="0.3">
      <c r="A81" s="124">
        <v>19</v>
      </c>
      <c r="B81" s="296" t="s">
        <v>119</v>
      </c>
      <c r="C81" s="297"/>
      <c r="D81" s="201"/>
      <c r="E81" s="177"/>
      <c r="F81" s="177"/>
      <c r="G81" s="177"/>
      <c r="H81" s="177"/>
      <c r="I81" s="47"/>
      <c r="J81" s="47"/>
    </row>
    <row r="82" spans="1:11" ht="15.5" x14ac:dyDescent="0.3">
      <c r="A82" s="118">
        <v>19.100000000000001</v>
      </c>
      <c r="B82" s="296" t="s">
        <v>120</v>
      </c>
      <c r="C82" s="297"/>
      <c r="D82" s="106" t="s">
        <v>38</v>
      </c>
      <c r="E82" s="177" t="s">
        <v>297</v>
      </c>
      <c r="F82" s="177" t="s">
        <v>297</v>
      </c>
      <c r="G82" s="177" t="s">
        <v>297</v>
      </c>
      <c r="H82" s="177" t="s">
        <v>297</v>
      </c>
      <c r="I82" s="177" t="s">
        <v>297</v>
      </c>
      <c r="J82" s="177" t="s">
        <v>297</v>
      </c>
      <c r="K82" s="179"/>
    </row>
    <row r="83" spans="1:11" ht="15.5" x14ac:dyDescent="0.3">
      <c r="A83" s="118">
        <v>19.2</v>
      </c>
      <c r="B83" s="296" t="s">
        <v>121</v>
      </c>
      <c r="C83" s="297"/>
      <c r="D83" s="106" t="s">
        <v>38</v>
      </c>
      <c r="E83" s="177"/>
      <c r="F83" s="177"/>
      <c r="G83" s="177" t="s">
        <v>298</v>
      </c>
      <c r="H83" s="177" t="s">
        <v>299</v>
      </c>
      <c r="I83" s="47" t="s">
        <v>300</v>
      </c>
      <c r="J83" s="47" t="s">
        <v>532</v>
      </c>
    </row>
    <row r="84" spans="1:11" x14ac:dyDescent="0.3">
      <c r="A84" s="121">
        <v>20</v>
      </c>
      <c r="B84" s="296" t="s">
        <v>122</v>
      </c>
      <c r="C84" s="297"/>
      <c r="D84" s="201"/>
      <c r="E84" s="177"/>
      <c r="F84" s="177"/>
      <c r="G84" s="177"/>
      <c r="H84" s="177"/>
      <c r="I84" s="47"/>
      <c r="J84" s="47"/>
    </row>
    <row r="85" spans="1:11" x14ac:dyDescent="0.3">
      <c r="A85" s="118">
        <v>20.100000000000001</v>
      </c>
      <c r="B85" s="296" t="s">
        <v>123</v>
      </c>
      <c r="C85" s="297"/>
      <c r="D85" s="180" t="s">
        <v>21</v>
      </c>
      <c r="E85" s="197">
        <v>58</v>
      </c>
      <c r="F85" s="197">
        <v>57</v>
      </c>
      <c r="G85" s="197">
        <v>50</v>
      </c>
      <c r="H85" s="197">
        <v>48</v>
      </c>
      <c r="I85" s="47">
        <v>42</v>
      </c>
      <c r="J85" s="47">
        <v>33</v>
      </c>
    </row>
    <row r="86" spans="1:11" x14ac:dyDescent="0.3">
      <c r="A86" s="118">
        <v>20.2</v>
      </c>
      <c r="B86" s="296" t="s">
        <v>124</v>
      </c>
      <c r="C86" s="297"/>
      <c r="D86" s="180" t="s">
        <v>21</v>
      </c>
      <c r="E86" s="197">
        <v>92</v>
      </c>
      <c r="F86" s="197">
        <v>90</v>
      </c>
      <c r="G86" s="197">
        <v>91</v>
      </c>
      <c r="H86" s="197">
        <v>89</v>
      </c>
      <c r="I86" s="47">
        <v>88</v>
      </c>
      <c r="J86" s="47">
        <v>88</v>
      </c>
      <c r="K86" s="101" t="s">
        <v>356</v>
      </c>
    </row>
    <row r="87" spans="1:11" x14ac:dyDescent="0.3">
      <c r="A87" s="118">
        <v>20.3</v>
      </c>
      <c r="B87" s="296" t="s">
        <v>125</v>
      </c>
      <c r="C87" s="297"/>
      <c r="D87" s="106" t="s">
        <v>21</v>
      </c>
      <c r="E87" s="197"/>
      <c r="F87" s="197"/>
      <c r="G87" s="197"/>
      <c r="H87" s="197"/>
      <c r="I87" s="47"/>
      <c r="J87" s="47"/>
    </row>
    <row r="88" spans="1:11" x14ac:dyDescent="0.3">
      <c r="A88" s="121">
        <v>21</v>
      </c>
      <c r="B88" s="296" t="s">
        <v>126</v>
      </c>
      <c r="C88" s="297"/>
      <c r="D88" s="106" t="s">
        <v>127</v>
      </c>
      <c r="E88" s="197"/>
      <c r="F88" s="197"/>
      <c r="G88" s="197"/>
      <c r="H88" s="197"/>
      <c r="I88" s="47"/>
      <c r="J88" s="47"/>
    </row>
    <row r="89" spans="1:11" x14ac:dyDescent="0.3">
      <c r="A89" s="101" t="s">
        <v>14</v>
      </c>
    </row>
    <row r="90" spans="1:11" x14ac:dyDescent="0.3">
      <c r="B90" s="298" t="s">
        <v>157</v>
      </c>
      <c r="C90" s="298"/>
      <c r="D90" s="298"/>
      <c r="E90" s="298"/>
      <c r="F90" s="298"/>
      <c r="G90" s="298"/>
      <c r="H90" s="298"/>
      <c r="I90" s="298"/>
      <c r="J90" s="181"/>
    </row>
    <row r="91" spans="1:11" ht="24.75" customHeight="1" x14ac:dyDescent="0.3">
      <c r="B91" s="299" t="s">
        <v>158</v>
      </c>
      <c r="C91" s="299"/>
      <c r="D91" s="299"/>
      <c r="E91" s="299"/>
      <c r="F91" s="299"/>
      <c r="G91" s="299"/>
      <c r="H91" s="299"/>
      <c r="I91" s="299"/>
      <c r="J91" s="182"/>
    </row>
    <row r="92" spans="1:11" x14ac:dyDescent="0.3">
      <c r="B92" s="125" t="s">
        <v>159</v>
      </c>
    </row>
    <row r="93" spans="1:11" x14ac:dyDescent="0.3">
      <c r="B93" s="125" t="s">
        <v>160</v>
      </c>
    </row>
    <row r="94" spans="1:11" x14ac:dyDescent="0.3">
      <c r="B94" s="125" t="s">
        <v>161</v>
      </c>
    </row>
    <row r="95" spans="1:11" x14ac:dyDescent="0.3">
      <c r="B95" s="125" t="s">
        <v>162</v>
      </c>
    </row>
    <row r="96" spans="1:11" x14ac:dyDescent="0.3">
      <c r="B96" s="299" t="s">
        <v>169</v>
      </c>
      <c r="C96" s="299"/>
      <c r="D96" s="299"/>
      <c r="E96" s="299"/>
      <c r="F96" s="299"/>
      <c r="G96" s="299"/>
      <c r="H96" s="299"/>
    </row>
  </sheetData>
  <mergeCells count="111">
    <mergeCell ref="E24:J24"/>
    <mergeCell ref="E25:J25"/>
    <mergeCell ref="E26:J26"/>
    <mergeCell ref="E27:J27"/>
    <mergeCell ref="E28:J28"/>
    <mergeCell ref="E29:J29"/>
    <mergeCell ref="E30:J30"/>
    <mergeCell ref="E49:J49"/>
    <mergeCell ref="E14:J14"/>
    <mergeCell ref="E17:J17"/>
    <mergeCell ref="E15:J15"/>
    <mergeCell ref="E18:J18"/>
    <mergeCell ref="E19:J19"/>
    <mergeCell ref="E20:J20"/>
    <mergeCell ref="E21:J21"/>
    <mergeCell ref="E22:J22"/>
    <mergeCell ref="E23:J23"/>
    <mergeCell ref="E4:J4"/>
    <mergeCell ref="E5:J5"/>
    <mergeCell ref="E6:J6"/>
    <mergeCell ref="E8:J8"/>
    <mergeCell ref="E9:J9"/>
    <mergeCell ref="E10:J10"/>
    <mergeCell ref="E11:J11"/>
    <mergeCell ref="E12:J12"/>
    <mergeCell ref="E13:J13"/>
    <mergeCell ref="A8:A13"/>
    <mergeCell ref="B22:C22"/>
    <mergeCell ref="B54:C54"/>
    <mergeCell ref="B55:C55"/>
    <mergeCell ref="B39:C39"/>
    <mergeCell ref="B40:C40"/>
    <mergeCell ref="B8:B13"/>
    <mergeCell ref="B46:C46"/>
    <mergeCell ref="B30:C30"/>
    <mergeCell ref="B31:C31"/>
    <mergeCell ref="B23:C23"/>
    <mergeCell ref="B24:C24"/>
    <mergeCell ref="B25:C25"/>
    <mergeCell ref="B26:C26"/>
    <mergeCell ref="B36:C36"/>
    <mergeCell ref="B43:C43"/>
    <mergeCell ref="B49:C49"/>
    <mergeCell ref="B44:C44"/>
    <mergeCell ref="B45:C45"/>
    <mergeCell ref="A47:A48"/>
    <mergeCell ref="B47:B48"/>
    <mergeCell ref="B50:C50"/>
    <mergeCell ref="B51:C51"/>
    <mergeCell ref="B52:C52"/>
    <mergeCell ref="A1:I1"/>
    <mergeCell ref="A2:I2"/>
    <mergeCell ref="B14:C14"/>
    <mergeCell ref="B3:C3"/>
    <mergeCell ref="B4:C4"/>
    <mergeCell ref="B5:C5"/>
    <mergeCell ref="B6:C6"/>
    <mergeCell ref="B41:C41"/>
    <mergeCell ref="B42:C42"/>
    <mergeCell ref="B34:C34"/>
    <mergeCell ref="B35:C35"/>
    <mergeCell ref="B21:C21"/>
    <mergeCell ref="B32:C32"/>
    <mergeCell ref="B33:C33"/>
    <mergeCell ref="B27:C27"/>
    <mergeCell ref="B28:C28"/>
    <mergeCell ref="B29:C29"/>
    <mergeCell ref="B20:C20"/>
    <mergeCell ref="B15:C15"/>
    <mergeCell ref="B17:C17"/>
    <mergeCell ref="B18:C18"/>
    <mergeCell ref="B19:C19"/>
    <mergeCell ref="B37:C37"/>
    <mergeCell ref="B38:C38"/>
    <mergeCell ref="B71:C71"/>
    <mergeCell ref="B72:C72"/>
    <mergeCell ref="B73:C73"/>
    <mergeCell ref="B74:C74"/>
    <mergeCell ref="B75:C75"/>
    <mergeCell ref="B76:C76"/>
    <mergeCell ref="B61:C61"/>
    <mergeCell ref="B62:C62"/>
    <mergeCell ref="B70:C70"/>
    <mergeCell ref="B63:C63"/>
    <mergeCell ref="B68:C68"/>
    <mergeCell ref="B53:C53"/>
    <mergeCell ref="B69:C69"/>
    <mergeCell ref="B64:C64"/>
    <mergeCell ref="B65:C65"/>
    <mergeCell ref="B66:C66"/>
    <mergeCell ref="B67:C67"/>
    <mergeCell ref="B59:C59"/>
    <mergeCell ref="B56:C56"/>
    <mergeCell ref="B57:C57"/>
    <mergeCell ref="B58:C58"/>
    <mergeCell ref="B60:C60"/>
    <mergeCell ref="B86:C86"/>
    <mergeCell ref="B87:C87"/>
    <mergeCell ref="B88:C88"/>
    <mergeCell ref="B90:I90"/>
    <mergeCell ref="B91:I91"/>
    <mergeCell ref="B96:H9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</mergeCells>
  <pageMargins left="0.25" right="0.25" top="0.75" bottom="0.75" header="0.3" footer="0.3"/>
  <pageSetup paperSize="9" scale="94" fitToHeight="0" orientation="landscape" r:id="rId1"/>
  <rowBreaks count="2" manualBreakCount="2">
    <brk id="38" max="8" man="1"/>
    <brk id="9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2"/>
  <sheetViews>
    <sheetView zoomScaleNormal="100" zoomScaleSheetLayoutView="85" workbookViewId="0">
      <selection activeCell="A2" sqref="A2:H2"/>
    </sheetView>
  </sheetViews>
  <sheetFormatPr defaultColWidth="9" defaultRowHeight="13" x14ac:dyDescent="0.3"/>
  <cols>
    <col min="1" max="1" width="15.296875" style="101" customWidth="1"/>
    <col min="2" max="3" width="13.296875" style="101" customWidth="1"/>
    <col min="4" max="4" width="11.796875" style="101" customWidth="1"/>
    <col min="5" max="5" width="14.69921875" style="101" customWidth="1"/>
    <col min="6" max="6" width="15.796875" style="101" customWidth="1"/>
    <col min="7" max="7" width="12.296875" style="183" customWidth="1"/>
    <col min="8" max="8" width="44.296875" style="101" bestFit="1" customWidth="1"/>
    <col min="9" max="16384" width="9" style="101"/>
  </cols>
  <sheetData>
    <row r="1" spans="1:8" ht="39" customHeight="1" x14ac:dyDescent="0.3">
      <c r="A1" s="324" t="s">
        <v>140</v>
      </c>
      <c r="B1" s="325"/>
      <c r="C1" s="325"/>
      <c r="D1" s="325"/>
      <c r="E1" s="325"/>
      <c r="F1" s="325"/>
      <c r="G1" s="325"/>
      <c r="H1" s="326"/>
    </row>
    <row r="2" spans="1:8" ht="84.75" customHeight="1" x14ac:dyDescent="0.3">
      <c r="A2" s="327" t="s">
        <v>362</v>
      </c>
      <c r="B2" s="328"/>
      <c r="C2" s="328"/>
      <c r="D2" s="328"/>
      <c r="E2" s="328"/>
      <c r="F2" s="328"/>
      <c r="G2" s="328"/>
      <c r="H2" s="297"/>
    </row>
    <row r="3" spans="1:8" ht="17.149999999999999" customHeight="1" x14ac:dyDescent="0.3">
      <c r="A3" s="329" t="s">
        <v>141</v>
      </c>
      <c r="B3" s="330"/>
      <c r="C3" s="330"/>
      <c r="D3" s="330"/>
      <c r="E3" s="330"/>
      <c r="F3" s="330"/>
      <c r="G3" s="330"/>
      <c r="H3" s="331"/>
    </row>
    <row r="4" spans="1:8" ht="38.25" customHeight="1" x14ac:dyDescent="0.3">
      <c r="A4" s="13" t="s">
        <v>41</v>
      </c>
      <c r="B4" s="11" t="s">
        <v>16</v>
      </c>
      <c r="C4" s="11" t="s">
        <v>17</v>
      </c>
      <c r="D4" s="11" t="s">
        <v>18</v>
      </c>
      <c r="E4" s="11" t="s">
        <v>19</v>
      </c>
      <c r="F4" s="12" t="s">
        <v>20</v>
      </c>
      <c r="G4" s="12" t="s">
        <v>528</v>
      </c>
      <c r="H4" s="13" t="s">
        <v>142</v>
      </c>
    </row>
    <row r="5" spans="1:8" ht="17.149999999999999" customHeight="1" x14ac:dyDescent="0.3">
      <c r="A5" s="13" t="s">
        <v>128</v>
      </c>
      <c r="B5" s="50">
        <v>60.87</v>
      </c>
      <c r="C5" s="50">
        <v>49.1</v>
      </c>
      <c r="D5" s="50">
        <v>60.4</v>
      </c>
      <c r="E5" s="50">
        <v>92.43</v>
      </c>
      <c r="F5" s="50">
        <v>87.57</v>
      </c>
      <c r="G5" s="50">
        <v>56.590732459325515</v>
      </c>
      <c r="H5" s="46" t="s">
        <v>283</v>
      </c>
    </row>
    <row r="6" spans="1:8" ht="17.149999999999999" customHeight="1" x14ac:dyDescent="0.3">
      <c r="A6" s="13" t="s">
        <v>130</v>
      </c>
      <c r="B6" s="50">
        <v>61.45</v>
      </c>
      <c r="C6" s="50">
        <v>49.24</v>
      </c>
      <c r="D6" s="50">
        <v>73.16</v>
      </c>
      <c r="E6" s="50">
        <v>91.7</v>
      </c>
      <c r="F6" s="50">
        <v>85.81</v>
      </c>
      <c r="G6" s="50">
        <v>79.652624427750098</v>
      </c>
      <c r="H6" s="46" t="s">
        <v>283</v>
      </c>
    </row>
    <row r="7" spans="1:8" ht="17.149999999999999" customHeight="1" x14ac:dyDescent="0.3">
      <c r="A7" s="13" t="s">
        <v>132</v>
      </c>
      <c r="B7" s="50">
        <v>65.069999999999993</v>
      </c>
      <c r="C7" s="50">
        <v>54.48</v>
      </c>
      <c r="D7" s="50">
        <v>62.45</v>
      </c>
      <c r="E7" s="50">
        <v>83.89</v>
      </c>
      <c r="F7" s="50">
        <v>87.2</v>
      </c>
      <c r="G7" s="50">
        <v>84.344090679373309</v>
      </c>
      <c r="H7" s="46" t="s">
        <v>283</v>
      </c>
    </row>
    <row r="8" spans="1:8" ht="17.149999999999999" customHeight="1" x14ac:dyDescent="0.3">
      <c r="A8" s="13" t="s">
        <v>134</v>
      </c>
      <c r="B8" s="50">
        <v>62.44</v>
      </c>
      <c r="C8" s="50">
        <v>46.41</v>
      </c>
      <c r="D8" s="50">
        <v>61.95</v>
      </c>
      <c r="E8" s="50">
        <v>69.09</v>
      </c>
      <c r="F8" s="50">
        <v>87.67</v>
      </c>
      <c r="G8" s="50">
        <v>85.673090003571474</v>
      </c>
      <c r="H8" s="46" t="s">
        <v>283</v>
      </c>
    </row>
    <row r="9" spans="1:8" ht="17.149999999999999" customHeight="1" x14ac:dyDescent="0.3">
      <c r="A9" s="13" t="s">
        <v>136</v>
      </c>
      <c r="B9" s="50">
        <v>59.94</v>
      </c>
      <c r="C9" s="50">
        <v>40.590000000000003</v>
      </c>
      <c r="D9" s="50">
        <v>58.63</v>
      </c>
      <c r="E9" s="50">
        <v>66.37</v>
      </c>
      <c r="F9" s="50">
        <v>79.3</v>
      </c>
      <c r="G9" s="50">
        <v>72.015690302195623</v>
      </c>
      <c r="H9" s="46" t="s">
        <v>283</v>
      </c>
    </row>
    <row r="10" spans="1:8" ht="28.5" customHeight="1" x14ac:dyDescent="0.3">
      <c r="A10" s="13" t="s">
        <v>138</v>
      </c>
      <c r="B10" s="50">
        <v>63.87</v>
      </c>
      <c r="C10" s="50">
        <v>58.51</v>
      </c>
      <c r="D10" s="50">
        <v>68.709999999999994</v>
      </c>
      <c r="E10" s="50">
        <v>80.52</v>
      </c>
      <c r="F10" s="50">
        <v>79</v>
      </c>
      <c r="G10" s="50">
        <v>88.374379424717688</v>
      </c>
      <c r="H10" s="46" t="s">
        <v>283</v>
      </c>
    </row>
    <row r="11" spans="1:8" ht="17.149999999999999" customHeight="1" x14ac:dyDescent="0.3">
      <c r="A11" s="13" t="s">
        <v>129</v>
      </c>
      <c r="B11" s="50">
        <v>61.64</v>
      </c>
      <c r="C11" s="50">
        <v>65.37</v>
      </c>
      <c r="D11" s="50">
        <v>89.59</v>
      </c>
      <c r="E11" s="50">
        <v>84.75</v>
      </c>
      <c r="F11" s="50">
        <v>78.489999999999995</v>
      </c>
      <c r="G11" s="50">
        <v>90.638856729050573</v>
      </c>
      <c r="H11" s="46" t="s">
        <v>283</v>
      </c>
    </row>
    <row r="12" spans="1:8" ht="17.149999999999999" customHeight="1" x14ac:dyDescent="0.3">
      <c r="A12" s="13" t="s">
        <v>131</v>
      </c>
      <c r="B12" s="50">
        <v>53.81</v>
      </c>
      <c r="C12" s="50">
        <v>63.31</v>
      </c>
      <c r="D12" s="50">
        <v>82.09</v>
      </c>
      <c r="E12" s="50">
        <v>92.7</v>
      </c>
      <c r="F12" s="50">
        <v>81</v>
      </c>
      <c r="G12" s="50">
        <v>87.108278442414445</v>
      </c>
      <c r="H12" s="46" t="s">
        <v>283</v>
      </c>
    </row>
    <row r="13" spans="1:8" ht="17.149999999999999" customHeight="1" x14ac:dyDescent="0.3">
      <c r="A13" s="13" t="s">
        <v>133</v>
      </c>
      <c r="B13" s="50">
        <v>61.99</v>
      </c>
      <c r="C13" s="50">
        <v>67.39</v>
      </c>
      <c r="D13" s="50">
        <v>82.73</v>
      </c>
      <c r="E13" s="50">
        <v>89.35</v>
      </c>
      <c r="F13" s="50">
        <v>79.47</v>
      </c>
      <c r="G13" s="50">
        <v>82.308328391198444</v>
      </c>
      <c r="H13" s="46" t="s">
        <v>283</v>
      </c>
    </row>
    <row r="14" spans="1:8" ht="17.149999999999999" customHeight="1" x14ac:dyDescent="0.3">
      <c r="A14" s="13" t="s">
        <v>135</v>
      </c>
      <c r="B14" s="50">
        <v>60.31</v>
      </c>
      <c r="C14" s="50">
        <v>67.86</v>
      </c>
      <c r="D14" s="50">
        <v>90.55</v>
      </c>
      <c r="E14" s="50">
        <v>89.3</v>
      </c>
      <c r="F14" s="50">
        <v>79.41</v>
      </c>
      <c r="G14" s="50">
        <v>82.183798921484339</v>
      </c>
      <c r="H14" s="46" t="s">
        <v>283</v>
      </c>
    </row>
    <row r="15" spans="1:8" ht="17.149999999999999" customHeight="1" x14ac:dyDescent="0.3">
      <c r="A15" s="13" t="s">
        <v>137</v>
      </c>
      <c r="B15" s="50">
        <v>56.25</v>
      </c>
      <c r="C15" s="50">
        <v>68.7</v>
      </c>
      <c r="D15" s="50">
        <v>86.65</v>
      </c>
      <c r="E15" s="50">
        <v>77.400000000000006</v>
      </c>
      <c r="F15" s="50">
        <v>79.8</v>
      </c>
      <c r="G15" s="50">
        <v>81.883061866722002</v>
      </c>
      <c r="H15" s="46" t="s">
        <v>283</v>
      </c>
    </row>
    <row r="16" spans="1:8" ht="17.149999999999999" customHeight="1" x14ac:dyDescent="0.3">
      <c r="A16" s="13" t="s">
        <v>139</v>
      </c>
      <c r="B16" s="50">
        <v>51.68</v>
      </c>
      <c r="C16" s="50">
        <v>65.650000000000006</v>
      </c>
      <c r="D16" s="50">
        <v>86.29</v>
      </c>
      <c r="E16" s="50">
        <v>83.89</v>
      </c>
      <c r="F16" s="50">
        <v>59.67</v>
      </c>
      <c r="G16" s="50">
        <v>89.20219558195744</v>
      </c>
      <c r="H16" s="46" t="s">
        <v>283</v>
      </c>
    </row>
    <row r="17" spans="1:8" ht="17.149999999999999" customHeight="1" x14ac:dyDescent="0.3">
      <c r="A17" s="13" t="s">
        <v>143</v>
      </c>
      <c r="B17" s="51">
        <v>59.94</v>
      </c>
      <c r="C17" s="51">
        <v>58.05</v>
      </c>
      <c r="D17" s="51">
        <v>75.27</v>
      </c>
      <c r="E17" s="51">
        <v>83.45</v>
      </c>
      <c r="F17" s="51">
        <v>80.37</v>
      </c>
      <c r="G17" s="51">
        <v>81.690855554840084</v>
      </c>
      <c r="H17" s="46"/>
    </row>
    <row r="18" spans="1:8" ht="17.149999999999999" customHeight="1" x14ac:dyDescent="0.3">
      <c r="A18" s="329" t="s">
        <v>144</v>
      </c>
      <c r="B18" s="330"/>
      <c r="C18" s="330"/>
      <c r="D18" s="330"/>
      <c r="E18" s="330"/>
      <c r="F18" s="330"/>
      <c r="G18" s="330"/>
      <c r="H18" s="331"/>
    </row>
    <row r="19" spans="1:8" ht="36.75" customHeight="1" x14ac:dyDescent="0.3">
      <c r="A19" s="13" t="s">
        <v>41</v>
      </c>
      <c r="B19" s="11" t="s">
        <v>16</v>
      </c>
      <c r="C19" s="11" t="s">
        <v>17</v>
      </c>
      <c r="D19" s="11" t="s">
        <v>18</v>
      </c>
      <c r="E19" s="11" t="s">
        <v>19</v>
      </c>
      <c r="F19" s="12" t="s">
        <v>20</v>
      </c>
      <c r="G19" s="12" t="s">
        <v>528</v>
      </c>
      <c r="H19" s="13" t="s">
        <v>145</v>
      </c>
    </row>
    <row r="20" spans="1:8" ht="17.149999999999999" customHeight="1" x14ac:dyDescent="0.3">
      <c r="A20" s="13" t="s">
        <v>128</v>
      </c>
      <c r="B20" s="50">
        <v>59.152983539094649</v>
      </c>
      <c r="C20" s="50">
        <v>49.393621399176951</v>
      </c>
      <c r="D20" s="50">
        <v>52.828806584362141</v>
      </c>
      <c r="E20" s="50">
        <v>78.514609053497935</v>
      </c>
      <c r="F20" s="50">
        <v>87.776337448559673</v>
      </c>
      <c r="G20" s="50">
        <v>58.225308641975296</v>
      </c>
      <c r="H20" s="46" t="s">
        <v>284</v>
      </c>
    </row>
    <row r="21" spans="1:8" ht="17.149999999999999" customHeight="1" x14ac:dyDescent="0.3">
      <c r="A21" s="13" t="s">
        <v>130</v>
      </c>
      <c r="B21" s="50">
        <v>59.367383512544791</v>
      </c>
      <c r="C21" s="50">
        <v>49.14</v>
      </c>
      <c r="D21" s="50">
        <v>64.318598168060532</v>
      </c>
      <c r="E21" s="50">
        <v>77.41935483870968</v>
      </c>
      <c r="F21" s="50">
        <v>83.58</v>
      </c>
      <c r="G21" s="50">
        <v>76.633114297092774</v>
      </c>
      <c r="H21" s="46" t="s">
        <v>284</v>
      </c>
    </row>
    <row r="22" spans="1:8" ht="17.149999999999999" customHeight="1" x14ac:dyDescent="0.3">
      <c r="A22" s="13" t="s">
        <v>132</v>
      </c>
      <c r="B22" s="50">
        <v>61</v>
      </c>
      <c r="C22" s="50">
        <v>52.59</v>
      </c>
      <c r="D22" s="50">
        <v>58.636213991769552</v>
      </c>
      <c r="E22" s="50">
        <v>72.088271604938271</v>
      </c>
      <c r="F22" s="50">
        <v>85.214403292181075</v>
      </c>
      <c r="G22" s="50">
        <v>78.654526748971193</v>
      </c>
      <c r="H22" s="46" t="s">
        <v>284</v>
      </c>
    </row>
    <row r="23" spans="1:8" ht="17.149999999999999" customHeight="1" x14ac:dyDescent="0.3">
      <c r="A23" s="13" t="s">
        <v>134</v>
      </c>
      <c r="B23" s="50">
        <v>59.065611310234964</v>
      </c>
      <c r="C23" s="50">
        <v>44.52</v>
      </c>
      <c r="D23" s="50">
        <v>53.443647949024289</v>
      </c>
      <c r="E23" s="50">
        <v>61.051971326164868</v>
      </c>
      <c r="F23" s="50">
        <v>84.03</v>
      </c>
      <c r="G23" s="50">
        <v>77.353743528474723</v>
      </c>
      <c r="H23" s="46" t="s">
        <v>284</v>
      </c>
    </row>
    <row r="24" spans="1:8" ht="17.149999999999999" customHeight="1" x14ac:dyDescent="0.3">
      <c r="A24" s="13" t="s">
        <v>136</v>
      </c>
      <c r="B24" s="50">
        <v>57.596774193548363</v>
      </c>
      <c r="C24" s="50">
        <v>39.840000000000003</v>
      </c>
      <c r="D24" s="50">
        <v>51.221823974512134</v>
      </c>
      <c r="E24" s="50">
        <v>58.837614496216638</v>
      </c>
      <c r="F24" s="50">
        <v>78.78</v>
      </c>
      <c r="G24" s="50">
        <v>65.193847072879322</v>
      </c>
      <c r="H24" s="46" t="s">
        <v>284</v>
      </c>
    </row>
    <row r="25" spans="1:8" ht="17.149999999999999" customHeight="1" x14ac:dyDescent="0.3">
      <c r="A25" s="13" t="s">
        <v>138</v>
      </c>
      <c r="B25" s="50">
        <v>61.657407407407405</v>
      </c>
      <c r="C25" s="50">
        <v>55.250205761316863</v>
      </c>
      <c r="D25" s="50">
        <v>57.600720164609051</v>
      </c>
      <c r="E25" s="50">
        <v>69.095781893004116</v>
      </c>
      <c r="F25" s="50">
        <v>77.358127572016457</v>
      </c>
      <c r="G25" s="50">
        <v>81.632510288065845</v>
      </c>
      <c r="H25" s="46" t="s">
        <v>284</v>
      </c>
    </row>
    <row r="26" spans="1:8" ht="16.75" customHeight="1" x14ac:dyDescent="0.3">
      <c r="A26" s="14" t="s">
        <v>129</v>
      </c>
      <c r="B26" s="52">
        <v>59.105635205097549</v>
      </c>
      <c r="C26" s="52">
        <v>59.73</v>
      </c>
      <c r="D26" s="52">
        <v>80.2510951812027</v>
      </c>
      <c r="E26" s="52">
        <v>75.645758661887683</v>
      </c>
      <c r="F26" s="52">
        <v>77.78</v>
      </c>
      <c r="G26" s="52">
        <v>75.187773795300672</v>
      </c>
      <c r="H26" s="46" t="s">
        <v>284</v>
      </c>
    </row>
    <row r="27" spans="1:8" ht="17.149999999999999" customHeight="1" x14ac:dyDescent="0.3">
      <c r="A27" s="13" t="s">
        <v>131</v>
      </c>
      <c r="B27" s="50">
        <v>54.568209876543207</v>
      </c>
      <c r="C27" s="50">
        <v>59.34</v>
      </c>
      <c r="D27" s="50">
        <v>77.131584362139918</v>
      </c>
      <c r="E27" s="50">
        <v>81.002572016460903</v>
      </c>
      <c r="F27" s="50">
        <v>78.105761316872432</v>
      </c>
      <c r="G27" s="50">
        <v>77.707716049382725</v>
      </c>
      <c r="H27" s="46" t="s">
        <v>284</v>
      </c>
    </row>
    <row r="28" spans="1:8" ht="17.149999999999999" customHeight="1" x14ac:dyDescent="0.3">
      <c r="A28" s="13" t="s">
        <v>133</v>
      </c>
      <c r="B28" s="50">
        <v>58.051473516527274</v>
      </c>
      <c r="C28" s="50">
        <v>62.49</v>
      </c>
      <c r="D28" s="50">
        <v>75.401732377538821</v>
      </c>
      <c r="E28" s="50">
        <v>80.982477100756668</v>
      </c>
      <c r="F28" s="50">
        <v>74.28</v>
      </c>
      <c r="G28" s="50">
        <v>64.748118279569894</v>
      </c>
      <c r="H28" s="46" t="s">
        <v>284</v>
      </c>
    </row>
    <row r="29" spans="1:8" ht="17.149999999999999" customHeight="1" x14ac:dyDescent="0.3">
      <c r="A29" s="13" t="s">
        <v>135</v>
      </c>
      <c r="B29" s="50">
        <v>57.927319792911177</v>
      </c>
      <c r="C29" s="50">
        <v>62.64</v>
      </c>
      <c r="D29" s="50">
        <v>82.570290720828339</v>
      </c>
      <c r="E29" s="50">
        <v>80.591397849462354</v>
      </c>
      <c r="F29" s="50">
        <v>72.7</v>
      </c>
      <c r="G29" s="50">
        <v>68.148347272003178</v>
      </c>
      <c r="H29" s="46" t="s">
        <v>284</v>
      </c>
    </row>
    <row r="30" spans="1:8" ht="17.149999999999999" customHeight="1" x14ac:dyDescent="0.3">
      <c r="A30" s="13" t="s">
        <v>137</v>
      </c>
      <c r="B30" s="50">
        <v>56.04</v>
      </c>
      <c r="C30" s="50">
        <v>61.62</v>
      </c>
      <c r="D30" s="50">
        <v>81.643784589186879</v>
      </c>
      <c r="E30" s="50">
        <v>74.622244268077594</v>
      </c>
      <c r="F30" s="50">
        <v>79.349999999999994</v>
      </c>
      <c r="G30" s="50">
        <v>68.113425925925924</v>
      </c>
      <c r="H30" s="46" t="s">
        <v>284</v>
      </c>
    </row>
    <row r="31" spans="1:8" ht="17.149999999999999" customHeight="1" x14ac:dyDescent="0.3">
      <c r="A31" s="13" t="s">
        <v>139</v>
      </c>
      <c r="B31" s="50">
        <v>51.768020708880925</v>
      </c>
      <c r="C31" s="50">
        <v>59.02</v>
      </c>
      <c r="D31" s="50">
        <v>81.540023894862586</v>
      </c>
      <c r="E31" s="50">
        <v>83.21545201115093</v>
      </c>
      <c r="F31" s="50">
        <v>59.23</v>
      </c>
      <c r="G31" s="50">
        <v>66.47700119474311</v>
      </c>
      <c r="H31" s="46" t="s">
        <v>284</v>
      </c>
    </row>
    <row r="32" spans="1:8" ht="17.149999999999999" customHeight="1" x14ac:dyDescent="0.3">
      <c r="A32" s="32" t="s">
        <v>143</v>
      </c>
      <c r="B32" s="51">
        <v>57.94</v>
      </c>
      <c r="C32" s="51">
        <v>54.63</v>
      </c>
      <c r="D32" s="51">
        <v>68.05</v>
      </c>
      <c r="E32" s="51">
        <v>74.42</v>
      </c>
      <c r="F32" s="51">
        <v>78.180000000000007</v>
      </c>
      <c r="G32" s="51">
        <v>71.506241332656856</v>
      </c>
      <c r="H32" s="46" t="s">
        <v>284</v>
      </c>
    </row>
  </sheetData>
  <mergeCells count="4">
    <mergeCell ref="A1:H1"/>
    <mergeCell ref="A2:H2"/>
    <mergeCell ref="A3:H3"/>
    <mergeCell ref="A18:H18"/>
  </mergeCells>
  <pageMargins left="0.25" right="0.25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2"/>
  <sheetViews>
    <sheetView zoomScaleNormal="100" workbookViewId="0">
      <selection activeCell="B2" sqref="B2"/>
    </sheetView>
  </sheetViews>
  <sheetFormatPr defaultColWidth="9" defaultRowHeight="13" x14ac:dyDescent="0.3"/>
  <cols>
    <col min="1" max="1" width="7.19921875" customWidth="1"/>
    <col min="2" max="2" width="49.796875" customWidth="1"/>
    <col min="3" max="4" width="13.296875" customWidth="1"/>
    <col min="5" max="5" width="11.796875" customWidth="1"/>
    <col min="6" max="6" width="12" customWidth="1"/>
    <col min="7" max="7" width="15.19921875" customWidth="1"/>
    <col min="8" max="8" width="16.296875" customWidth="1"/>
  </cols>
  <sheetData>
    <row r="1" spans="1:8" ht="14" x14ac:dyDescent="0.3">
      <c r="A1" s="338" t="s">
        <v>151</v>
      </c>
      <c r="B1" s="338"/>
      <c r="C1" s="338"/>
      <c r="D1" s="338"/>
      <c r="E1" s="338"/>
      <c r="F1" s="338"/>
      <c r="G1" s="338"/>
    </row>
    <row r="2" spans="1:8" x14ac:dyDescent="0.3">
      <c r="B2" s="17" t="s">
        <v>150</v>
      </c>
    </row>
    <row r="3" spans="1:8" x14ac:dyDescent="0.3">
      <c r="B3" s="17" t="s">
        <v>147</v>
      </c>
      <c r="C3" s="339" t="s">
        <v>295</v>
      </c>
      <c r="D3" s="339"/>
      <c r="E3" s="339"/>
      <c r="F3" s="339"/>
      <c r="G3" s="339"/>
    </row>
    <row r="4" spans="1:8" x14ac:dyDescent="0.3">
      <c r="B4" s="17" t="s">
        <v>167</v>
      </c>
      <c r="C4" s="339" t="s">
        <v>281</v>
      </c>
      <c r="D4" s="339"/>
      <c r="E4" s="339"/>
      <c r="F4" s="339"/>
      <c r="G4" s="339"/>
    </row>
    <row r="5" spans="1:8" ht="15.75" customHeight="1" x14ac:dyDescent="0.3">
      <c r="C5" s="45"/>
      <c r="D5" s="45"/>
      <c r="E5" s="45"/>
      <c r="F5" s="45"/>
      <c r="G5" s="45" t="s">
        <v>166</v>
      </c>
      <c r="H5" s="6"/>
    </row>
    <row r="6" spans="1:8" ht="28.5" customHeight="1" x14ac:dyDescent="0.3">
      <c r="A6" s="9" t="s">
        <v>9</v>
      </c>
      <c r="B6" s="9" t="s">
        <v>8</v>
      </c>
      <c r="C6" s="15" t="s">
        <v>16</v>
      </c>
      <c r="D6" s="15" t="s">
        <v>17</v>
      </c>
      <c r="E6" s="15" t="s">
        <v>18</v>
      </c>
      <c r="F6" s="15" t="s">
        <v>19</v>
      </c>
      <c r="G6" s="16" t="s">
        <v>20</v>
      </c>
      <c r="H6" s="16" t="s">
        <v>528</v>
      </c>
    </row>
    <row r="7" spans="1:8" ht="11.9" customHeight="1" x14ac:dyDescent="0.3">
      <c r="A7" s="2">
        <v>1</v>
      </c>
      <c r="B7" s="2">
        <v>2</v>
      </c>
      <c r="C7" s="48">
        <v>3</v>
      </c>
      <c r="D7" s="48">
        <v>4</v>
      </c>
      <c r="E7" s="48">
        <v>5</v>
      </c>
      <c r="F7" s="48">
        <v>6</v>
      </c>
      <c r="G7" s="48">
        <v>7</v>
      </c>
      <c r="H7" s="207">
        <v>8</v>
      </c>
    </row>
    <row r="8" spans="1:8" ht="12.65" customHeight="1" x14ac:dyDescent="0.3">
      <c r="A8" s="27" t="s">
        <v>146</v>
      </c>
      <c r="B8" s="18" t="s">
        <v>152</v>
      </c>
      <c r="C8" s="339" t="s">
        <v>281</v>
      </c>
      <c r="D8" s="339"/>
      <c r="E8" s="339"/>
      <c r="F8" s="339"/>
      <c r="G8" s="339"/>
      <c r="H8" s="5"/>
    </row>
    <row r="9" spans="1:8" ht="12.75" customHeight="1" x14ac:dyDescent="0.3">
      <c r="A9" s="2">
        <v>1</v>
      </c>
      <c r="B9" s="3" t="s">
        <v>0</v>
      </c>
      <c r="C9" s="332" t="s">
        <v>293</v>
      </c>
      <c r="D9" s="337"/>
      <c r="E9" s="337"/>
      <c r="F9" s="337"/>
      <c r="G9" s="337"/>
      <c r="H9" s="5"/>
    </row>
    <row r="10" spans="1:8" ht="12.75" customHeight="1" x14ac:dyDescent="0.3">
      <c r="A10" s="2">
        <v>2</v>
      </c>
      <c r="B10" s="3" t="s">
        <v>1</v>
      </c>
      <c r="C10" s="332" t="s">
        <v>294</v>
      </c>
      <c r="D10" s="337"/>
      <c r="E10" s="337"/>
      <c r="F10" s="337"/>
      <c r="G10" s="337"/>
      <c r="H10" s="5"/>
    </row>
    <row r="11" spans="1:8" ht="12.75" customHeight="1" x14ac:dyDescent="0.3">
      <c r="A11" s="2">
        <v>3</v>
      </c>
      <c r="B11" s="3" t="s">
        <v>2</v>
      </c>
      <c r="C11" s="332" t="s">
        <v>363</v>
      </c>
      <c r="D11" s="333"/>
      <c r="E11" s="333"/>
      <c r="F11" s="333"/>
      <c r="G11" s="333"/>
      <c r="H11" s="5"/>
    </row>
    <row r="12" spans="1:8" x14ac:dyDescent="0.3">
      <c r="A12" s="2">
        <v>4</v>
      </c>
      <c r="B12" s="3" t="s">
        <v>3</v>
      </c>
      <c r="C12" s="44"/>
      <c r="D12" s="44"/>
      <c r="E12" s="44"/>
      <c r="F12" s="44"/>
      <c r="G12" s="98"/>
      <c r="H12" s="5"/>
    </row>
    <row r="13" spans="1:8" x14ac:dyDescent="0.3">
      <c r="A13" s="27" t="s">
        <v>155</v>
      </c>
      <c r="B13" s="18" t="s">
        <v>153</v>
      </c>
      <c r="C13" s="44"/>
      <c r="D13" s="44"/>
      <c r="E13" s="44"/>
      <c r="F13" s="44"/>
      <c r="G13" s="98"/>
      <c r="H13" s="5"/>
    </row>
    <row r="14" spans="1:8" ht="12.75" customHeight="1" x14ac:dyDescent="0.3">
      <c r="A14" s="2">
        <v>5</v>
      </c>
      <c r="B14" s="3" t="s">
        <v>149</v>
      </c>
      <c r="C14" s="49" t="s">
        <v>291</v>
      </c>
      <c r="D14" s="49" t="s">
        <v>291</v>
      </c>
      <c r="E14" s="49" t="s">
        <v>291</v>
      </c>
      <c r="F14" s="49" t="s">
        <v>291</v>
      </c>
      <c r="G14" s="185" t="s">
        <v>291</v>
      </c>
      <c r="H14" s="5" t="s">
        <v>291</v>
      </c>
    </row>
    <row r="15" spans="1:8" ht="29.25" customHeight="1" x14ac:dyDescent="0.3">
      <c r="A15" s="2">
        <v>6</v>
      </c>
      <c r="B15" s="3" t="s">
        <v>4</v>
      </c>
      <c r="C15" s="46"/>
      <c r="D15" s="46"/>
      <c r="E15" s="46"/>
      <c r="F15" s="46"/>
      <c r="G15" s="186" t="s">
        <v>301</v>
      </c>
      <c r="H15" s="5"/>
    </row>
    <row r="16" spans="1:8" ht="12.75" customHeight="1" x14ac:dyDescent="0.3">
      <c r="A16" s="2">
        <v>7</v>
      </c>
      <c r="B16" s="3" t="s">
        <v>5</v>
      </c>
      <c r="C16" s="46">
        <v>173075</v>
      </c>
      <c r="D16" s="46">
        <v>175697</v>
      </c>
      <c r="E16" s="46">
        <v>212759</v>
      </c>
      <c r="F16" s="46">
        <v>214302</v>
      </c>
      <c r="G16" s="186">
        <v>221882</v>
      </c>
      <c r="H16" s="5">
        <v>224500</v>
      </c>
    </row>
    <row r="17" spans="1:8" ht="13" customHeight="1" x14ac:dyDescent="0.3">
      <c r="A17" s="4">
        <v>8</v>
      </c>
      <c r="B17" s="3" t="s">
        <v>148</v>
      </c>
      <c r="C17" s="46"/>
      <c r="D17" s="46"/>
      <c r="E17" s="46"/>
      <c r="F17" s="46"/>
      <c r="G17" s="186"/>
      <c r="H17" s="5"/>
    </row>
    <row r="18" spans="1:8" ht="12.75" customHeight="1" x14ac:dyDescent="0.3">
      <c r="A18" s="2">
        <v>9</v>
      </c>
      <c r="B18" s="3" t="s">
        <v>6</v>
      </c>
      <c r="C18" s="334" t="s">
        <v>302</v>
      </c>
      <c r="D18" s="335"/>
      <c r="E18" s="335"/>
      <c r="F18" s="335"/>
      <c r="G18" s="335"/>
      <c r="H18" s="336"/>
    </row>
    <row r="19" spans="1:8" ht="12.75" customHeight="1" x14ac:dyDescent="0.3">
      <c r="A19" s="1"/>
      <c r="B19" s="3" t="s">
        <v>7</v>
      </c>
      <c r="C19" s="49" t="s">
        <v>291</v>
      </c>
      <c r="D19" s="49" t="s">
        <v>291</v>
      </c>
      <c r="E19" s="49" t="s">
        <v>291</v>
      </c>
      <c r="F19" s="49" t="s">
        <v>291</v>
      </c>
      <c r="G19" s="185" t="s">
        <v>291</v>
      </c>
      <c r="H19" s="24" t="s">
        <v>291</v>
      </c>
    </row>
    <row r="21" spans="1:8" x14ac:dyDescent="0.3">
      <c r="A21" s="7" t="s">
        <v>163</v>
      </c>
    </row>
    <row r="22" spans="1:8" x14ac:dyDescent="0.3">
      <c r="B22" s="7" t="s">
        <v>165</v>
      </c>
    </row>
  </sheetData>
  <mergeCells count="8">
    <mergeCell ref="C11:G11"/>
    <mergeCell ref="C18:H18"/>
    <mergeCell ref="C10:G10"/>
    <mergeCell ref="A1:G1"/>
    <mergeCell ref="C3:G3"/>
    <mergeCell ref="C4:G4"/>
    <mergeCell ref="C8:G8"/>
    <mergeCell ref="C9:G9"/>
  </mergeCells>
  <pageMargins left="0.75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4"/>
  <sheetViews>
    <sheetView workbookViewId="0">
      <selection activeCell="H14" sqref="H14"/>
    </sheetView>
  </sheetViews>
  <sheetFormatPr defaultColWidth="9" defaultRowHeight="13" x14ac:dyDescent="0.3"/>
  <cols>
    <col min="1" max="1" width="8.19921875" style="160" customWidth="1"/>
    <col min="2" max="2" width="46.19921875" style="160" customWidth="1"/>
    <col min="3" max="4" width="13.296875" style="160" customWidth="1"/>
    <col min="5" max="5" width="12.296875" style="160" customWidth="1"/>
    <col min="6" max="6" width="14.796875" style="160" customWidth="1"/>
    <col min="7" max="7" width="13.296875" style="160" customWidth="1"/>
    <col min="8" max="8" width="16.69921875" style="160" customWidth="1"/>
    <col min="9" max="9" width="9.796875" style="160" bestFit="1" customWidth="1"/>
    <col min="10" max="16384" width="9" style="160"/>
  </cols>
  <sheetData>
    <row r="1" spans="1:8" ht="15" x14ac:dyDescent="0.3">
      <c r="A1" s="340" t="s">
        <v>513</v>
      </c>
      <c r="B1" s="340"/>
      <c r="C1" s="340"/>
      <c r="D1" s="340"/>
      <c r="E1" s="340"/>
      <c r="F1" s="340"/>
      <c r="G1" s="340"/>
    </row>
    <row r="3" spans="1:8" x14ac:dyDescent="0.3">
      <c r="B3" s="341" t="s">
        <v>514</v>
      </c>
      <c r="C3" s="341"/>
      <c r="D3" s="341"/>
      <c r="E3" s="341"/>
      <c r="F3" s="341"/>
    </row>
    <row r="4" spans="1:8" x14ac:dyDescent="0.3">
      <c r="B4" s="161" t="s">
        <v>147</v>
      </c>
      <c r="C4" s="342" t="s">
        <v>324</v>
      </c>
      <c r="D4" s="342"/>
      <c r="E4" s="342"/>
      <c r="F4" s="342"/>
      <c r="G4" s="342"/>
    </row>
    <row r="5" spans="1:8" x14ac:dyDescent="0.3">
      <c r="B5" s="162" t="s">
        <v>515</v>
      </c>
      <c r="C5" s="342" t="s">
        <v>281</v>
      </c>
      <c r="D5" s="342"/>
      <c r="E5" s="342"/>
      <c r="F5" s="342"/>
      <c r="G5" s="342"/>
    </row>
    <row r="6" spans="1:8" ht="13.5" customHeight="1" x14ac:dyDescent="0.3">
      <c r="G6" s="160" t="s">
        <v>166</v>
      </c>
      <c r="H6" s="163"/>
    </row>
    <row r="7" spans="1:8" ht="28.5" customHeight="1" x14ac:dyDescent="0.3">
      <c r="A7" s="164" t="s">
        <v>374</v>
      </c>
      <c r="B7" s="165" t="s">
        <v>8</v>
      </c>
      <c r="C7" s="165" t="s">
        <v>16</v>
      </c>
      <c r="D7" s="165" t="s">
        <v>17</v>
      </c>
      <c r="E7" s="165" t="s">
        <v>18</v>
      </c>
      <c r="F7" s="165" t="s">
        <v>19</v>
      </c>
      <c r="G7" s="165" t="s">
        <v>20</v>
      </c>
      <c r="H7" s="165" t="s">
        <v>528</v>
      </c>
    </row>
    <row r="8" spans="1:8" ht="11.9" customHeight="1" x14ac:dyDescent="0.3">
      <c r="A8" s="166">
        <v>1</v>
      </c>
      <c r="B8" s="166">
        <v>2</v>
      </c>
      <c r="C8" s="166">
        <v>3</v>
      </c>
      <c r="D8" s="166">
        <v>4</v>
      </c>
      <c r="E8" s="166">
        <v>5</v>
      </c>
      <c r="F8" s="166">
        <v>6</v>
      </c>
      <c r="G8" s="166">
        <v>7</v>
      </c>
      <c r="H8" s="212">
        <v>8</v>
      </c>
    </row>
    <row r="9" spans="1:8" ht="12.75" customHeight="1" x14ac:dyDescent="0.3">
      <c r="A9" s="167" t="s">
        <v>516</v>
      </c>
      <c r="B9" s="168" t="s">
        <v>517</v>
      </c>
      <c r="D9" s="169"/>
      <c r="E9" s="170"/>
      <c r="F9" s="169"/>
      <c r="G9" s="208"/>
      <c r="H9" s="213"/>
    </row>
    <row r="10" spans="1:8" ht="12.75" customHeight="1" x14ac:dyDescent="0.3">
      <c r="A10" s="166">
        <v>1</v>
      </c>
      <c r="B10" s="168" t="s">
        <v>518</v>
      </c>
      <c r="C10" s="171">
        <v>1031.2007100000001</v>
      </c>
      <c r="D10" s="171">
        <v>637.39871000000005</v>
      </c>
      <c r="E10" s="169">
        <v>207.80223000000001</v>
      </c>
      <c r="F10" s="169">
        <v>1154.0715</v>
      </c>
      <c r="G10" s="208">
        <v>2299.1443100000001</v>
      </c>
      <c r="H10" s="213"/>
    </row>
    <row r="11" spans="1:8" ht="12.75" customHeight="1" x14ac:dyDescent="0.3">
      <c r="A11" s="166">
        <v>2</v>
      </c>
      <c r="B11" s="168" t="s">
        <v>519</v>
      </c>
      <c r="C11" s="169">
        <v>0</v>
      </c>
      <c r="D11" s="169">
        <v>0</v>
      </c>
      <c r="E11" s="169"/>
      <c r="F11" s="169">
        <v>41.781750000000002</v>
      </c>
      <c r="G11" s="208">
        <v>35.556530000000002</v>
      </c>
      <c r="H11" s="213"/>
    </row>
    <row r="12" spans="1:8" ht="12.75" customHeight="1" x14ac:dyDescent="0.3">
      <c r="A12" s="166">
        <v>3</v>
      </c>
      <c r="B12" s="168" t="s">
        <v>520</v>
      </c>
      <c r="C12" s="169"/>
      <c r="D12" s="169"/>
      <c r="E12" s="169"/>
      <c r="F12" s="169"/>
      <c r="G12" s="208"/>
      <c r="H12" s="213"/>
    </row>
    <row r="13" spans="1:8" ht="12.65" customHeight="1" x14ac:dyDescent="0.3">
      <c r="A13" s="166">
        <v>4</v>
      </c>
      <c r="B13" s="168" t="s">
        <v>520</v>
      </c>
      <c r="C13" s="169"/>
      <c r="D13" s="169"/>
      <c r="E13" s="169"/>
      <c r="F13" s="169"/>
      <c r="G13" s="208"/>
      <c r="H13" s="213"/>
    </row>
    <row r="14" spans="1:8" ht="25.4" customHeight="1" x14ac:dyDescent="0.3">
      <c r="A14" s="172"/>
      <c r="B14" s="168" t="s">
        <v>520</v>
      </c>
      <c r="C14" s="173">
        <v>1031.2007100000001</v>
      </c>
      <c r="D14" s="173">
        <v>637.39871000000005</v>
      </c>
      <c r="E14" s="173">
        <v>207.80223000000001</v>
      </c>
      <c r="F14" s="173">
        <v>1195.8532499999999</v>
      </c>
      <c r="G14" s="209">
        <v>2234.70084</v>
      </c>
      <c r="H14" s="215">
        <v>4753.7067150000003</v>
      </c>
    </row>
    <row r="15" spans="1:8" ht="12.65" customHeight="1" x14ac:dyDescent="0.3">
      <c r="A15" s="167" t="s">
        <v>521</v>
      </c>
      <c r="B15" s="168" t="s">
        <v>522</v>
      </c>
      <c r="D15" s="169"/>
      <c r="E15" s="169"/>
      <c r="G15" s="208"/>
      <c r="H15" s="213"/>
    </row>
    <row r="16" spans="1:8" ht="12.75" customHeight="1" x14ac:dyDescent="0.3">
      <c r="A16" s="166">
        <v>1</v>
      </c>
      <c r="B16" s="168" t="s">
        <v>518</v>
      </c>
      <c r="C16" s="169">
        <v>1123.77</v>
      </c>
      <c r="D16" s="169">
        <v>38.083770000000001</v>
      </c>
      <c r="E16" s="169">
        <v>2723.78</v>
      </c>
      <c r="F16" s="169">
        <v>2622.3604999999998</v>
      </c>
      <c r="G16" s="208">
        <v>3920.2357099999999</v>
      </c>
      <c r="H16" s="213">
        <v>4982.6145299999998</v>
      </c>
    </row>
    <row r="17" spans="1:9" ht="12.75" customHeight="1" x14ac:dyDescent="0.3">
      <c r="A17" s="166">
        <v>2</v>
      </c>
      <c r="B17" s="168" t="s">
        <v>519</v>
      </c>
      <c r="C17" s="169">
        <v>0</v>
      </c>
      <c r="D17" s="169">
        <v>0</v>
      </c>
      <c r="E17" s="169">
        <v>41.781750000000002</v>
      </c>
      <c r="F17" s="169"/>
      <c r="G17" s="208"/>
      <c r="H17" s="213">
        <v>35.344149999999999</v>
      </c>
    </row>
    <row r="18" spans="1:9" ht="12.75" customHeight="1" x14ac:dyDescent="0.3">
      <c r="A18" s="166">
        <v>3</v>
      </c>
      <c r="B18" s="168" t="s">
        <v>520</v>
      </c>
      <c r="C18" s="169"/>
      <c r="D18" s="169"/>
      <c r="E18" s="169"/>
      <c r="F18" s="169"/>
      <c r="G18" s="208"/>
      <c r="H18" s="214"/>
    </row>
    <row r="19" spans="1:9" ht="12.75" customHeight="1" x14ac:dyDescent="0.3">
      <c r="A19" s="166">
        <v>4</v>
      </c>
      <c r="B19" s="168" t="s">
        <v>520</v>
      </c>
      <c r="C19" s="169"/>
      <c r="D19" s="169"/>
      <c r="E19" s="169"/>
      <c r="F19" s="169"/>
      <c r="G19" s="208"/>
      <c r="H19" s="213"/>
    </row>
    <row r="20" spans="1:9" ht="12.75" customHeight="1" x14ac:dyDescent="0.3">
      <c r="A20" s="169"/>
      <c r="B20" s="169"/>
      <c r="C20" s="175">
        <v>1123.77</v>
      </c>
      <c r="D20" s="175">
        <v>38.083770000000001</v>
      </c>
      <c r="E20" s="175">
        <v>2765.5617499999998</v>
      </c>
      <c r="F20" s="175">
        <v>2622.3604999999998</v>
      </c>
      <c r="G20" s="210">
        <v>3920.2357099999999</v>
      </c>
      <c r="H20" s="214">
        <v>5017.9586799999997</v>
      </c>
    </row>
    <row r="21" spans="1:9" ht="12.65" customHeight="1" x14ac:dyDescent="0.3">
      <c r="A21" s="167" t="s">
        <v>523</v>
      </c>
      <c r="B21" s="168" t="s">
        <v>524</v>
      </c>
      <c r="D21" s="169"/>
      <c r="E21" s="169"/>
      <c r="F21" s="169"/>
      <c r="G21" s="208"/>
      <c r="H21" s="213"/>
    </row>
    <row r="22" spans="1:9" ht="12.75" customHeight="1" x14ac:dyDescent="0.3">
      <c r="A22" s="166">
        <v>1</v>
      </c>
      <c r="B22" s="168" t="s">
        <v>518</v>
      </c>
      <c r="C22" s="169">
        <v>1517.5719999999999</v>
      </c>
      <c r="D22" s="169">
        <v>467.68025</v>
      </c>
      <c r="E22" s="169">
        <v>1777.51073</v>
      </c>
      <c r="F22" s="169">
        <v>1577.2876900000001</v>
      </c>
      <c r="G22" s="208">
        <v>1401.2298350000001</v>
      </c>
      <c r="H22" s="213">
        <v>1702.36257</v>
      </c>
    </row>
    <row r="23" spans="1:9" ht="12.75" customHeight="1" x14ac:dyDescent="0.3">
      <c r="A23" s="166">
        <v>2</v>
      </c>
      <c r="B23" s="168" t="s">
        <v>525</v>
      </c>
      <c r="C23" s="169">
        <v>0</v>
      </c>
      <c r="D23" s="169"/>
      <c r="E23" s="169"/>
      <c r="F23" s="169">
        <v>6.2252200000000002</v>
      </c>
      <c r="G23" s="208"/>
      <c r="H23" s="213">
        <v>403.66626000000002</v>
      </c>
      <c r="I23" s="174"/>
    </row>
    <row r="24" spans="1:9" ht="13" customHeight="1" x14ac:dyDescent="0.3">
      <c r="A24" s="166">
        <v>3</v>
      </c>
      <c r="B24" s="168" t="s">
        <v>520</v>
      </c>
      <c r="C24" s="169"/>
      <c r="D24" s="169"/>
      <c r="E24" s="169"/>
      <c r="F24" s="169"/>
      <c r="G24" s="208"/>
      <c r="H24" s="213"/>
    </row>
    <row r="25" spans="1:9" ht="12.75" customHeight="1" x14ac:dyDescent="0.3">
      <c r="A25" s="166">
        <v>4</v>
      </c>
      <c r="B25" s="168" t="s">
        <v>520</v>
      </c>
      <c r="C25" s="169"/>
      <c r="D25" s="169"/>
      <c r="E25" s="169"/>
      <c r="F25" s="169"/>
      <c r="G25" s="208"/>
      <c r="H25" s="213"/>
    </row>
    <row r="26" spans="1:9" ht="12.75" customHeight="1" x14ac:dyDescent="0.3">
      <c r="A26" s="169"/>
      <c r="B26" s="168" t="s">
        <v>520</v>
      </c>
      <c r="C26" s="175">
        <v>1517.5719999999999</v>
      </c>
      <c r="D26" s="175">
        <v>467.68025</v>
      </c>
      <c r="E26" s="175">
        <v>1777.51073</v>
      </c>
      <c r="F26" s="175">
        <v>1583.5129099999999</v>
      </c>
      <c r="G26" s="211">
        <v>1401.2298350000001</v>
      </c>
      <c r="H26" s="214">
        <f>SUM(H22:H25)</f>
        <v>2106.0288300000002</v>
      </c>
    </row>
    <row r="27" spans="1:9" ht="12.75" customHeight="1" x14ac:dyDescent="0.3">
      <c r="A27" s="167" t="s">
        <v>526</v>
      </c>
      <c r="B27" s="168" t="s">
        <v>527</v>
      </c>
      <c r="D27" s="169"/>
      <c r="E27" s="169"/>
      <c r="F27" s="169"/>
      <c r="G27" s="208"/>
      <c r="H27" s="213"/>
    </row>
    <row r="28" spans="1:9" ht="12.75" customHeight="1" x14ac:dyDescent="0.3">
      <c r="A28" s="166">
        <v>1</v>
      </c>
      <c r="B28" s="168" t="s">
        <v>520</v>
      </c>
      <c r="C28" s="169"/>
      <c r="D28" s="169"/>
      <c r="E28" s="169"/>
      <c r="F28" s="169"/>
      <c r="G28" s="208"/>
      <c r="H28" s="213"/>
    </row>
    <row r="29" spans="1:9" ht="12.65" customHeight="1" x14ac:dyDescent="0.3">
      <c r="A29" s="166">
        <v>2</v>
      </c>
      <c r="B29" s="168" t="s">
        <v>520</v>
      </c>
      <c r="C29" s="169"/>
      <c r="D29" s="169"/>
      <c r="E29" s="169"/>
      <c r="F29" s="169"/>
      <c r="G29" s="208"/>
      <c r="H29" s="213"/>
    </row>
    <row r="30" spans="1:9" ht="12.75" customHeight="1" x14ac:dyDescent="0.3">
      <c r="A30" s="166">
        <v>3</v>
      </c>
      <c r="B30" s="168" t="s">
        <v>520</v>
      </c>
      <c r="C30" s="169"/>
      <c r="D30" s="169"/>
      <c r="E30" s="169"/>
      <c r="F30" s="169"/>
      <c r="G30" s="208"/>
      <c r="H30" s="213"/>
    </row>
    <row r="31" spans="1:9" ht="12.75" customHeight="1" x14ac:dyDescent="0.3">
      <c r="A31" s="166">
        <v>4</v>
      </c>
      <c r="B31" s="168" t="s">
        <v>520</v>
      </c>
      <c r="C31" s="175">
        <f t="shared" ref="C31:H31" si="0">C14+C20-C26</f>
        <v>637.39871000000016</v>
      </c>
      <c r="D31" s="175">
        <f t="shared" si="0"/>
        <v>207.80223000000001</v>
      </c>
      <c r="E31" s="175">
        <f t="shared" si="0"/>
        <v>1195.8532500000001</v>
      </c>
      <c r="F31" s="175">
        <f t="shared" si="0"/>
        <v>2234.70084</v>
      </c>
      <c r="G31" s="211">
        <f t="shared" si="0"/>
        <v>4753.7067150000003</v>
      </c>
      <c r="H31" s="211">
        <f t="shared" si="0"/>
        <v>7665.6365649999998</v>
      </c>
    </row>
    <row r="34" spans="2:2" x14ac:dyDescent="0.3">
      <c r="B34" s="170"/>
    </row>
  </sheetData>
  <mergeCells count="4">
    <mergeCell ref="A1:G1"/>
    <mergeCell ref="B3:F3"/>
    <mergeCell ref="C4:G4"/>
    <mergeCell ref="C5:G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11"/>
  <sheetViews>
    <sheetView tabSelected="1" topLeftCell="A65" workbookViewId="0">
      <selection activeCell="H115" sqref="H115"/>
    </sheetView>
  </sheetViews>
  <sheetFormatPr defaultColWidth="9.296875" defaultRowHeight="14.5" x14ac:dyDescent="0.35"/>
  <cols>
    <col min="1" max="1" width="9.296875" style="142" customWidth="1"/>
    <col min="2" max="2" width="54.5" style="142" customWidth="1"/>
    <col min="3" max="3" width="9.296875" style="142" customWidth="1"/>
    <col min="4" max="4" width="11.796875" style="142" customWidth="1"/>
    <col min="5" max="5" width="9.5" style="142" customWidth="1"/>
    <col min="6" max="6" width="10" style="142" customWidth="1"/>
    <col min="7" max="7" width="11.5" style="142" customWidth="1"/>
    <col min="8" max="8" width="16.796875" style="142" customWidth="1"/>
    <col min="9" max="9" width="20.796875" style="142" customWidth="1"/>
    <col min="10" max="10" width="18.796875" style="142" bestFit="1" customWidth="1"/>
    <col min="11" max="11" width="10.5" style="142" bestFit="1" customWidth="1"/>
    <col min="12" max="16384" width="9.296875" style="142"/>
  </cols>
  <sheetData>
    <row r="1" spans="1:9" x14ac:dyDescent="0.35">
      <c r="G1" s="343" t="s">
        <v>375</v>
      </c>
      <c r="H1" s="344"/>
      <c r="I1" s="344"/>
    </row>
    <row r="3" spans="1:9" x14ac:dyDescent="0.35">
      <c r="A3" s="344" t="s">
        <v>376</v>
      </c>
      <c r="B3" s="344"/>
      <c r="C3" s="344"/>
      <c r="D3" s="344"/>
      <c r="E3" s="344"/>
      <c r="F3" s="344"/>
      <c r="G3" s="344"/>
      <c r="H3" s="344"/>
    </row>
    <row r="5" spans="1:9" x14ac:dyDescent="0.35">
      <c r="A5" s="143" t="s">
        <v>377</v>
      </c>
      <c r="B5" s="151" t="s">
        <v>378</v>
      </c>
      <c r="C5" s="152" t="s">
        <v>154</v>
      </c>
      <c r="D5" s="144" t="s">
        <v>16</v>
      </c>
      <c r="E5" s="144" t="s">
        <v>17</v>
      </c>
      <c r="F5" s="144" t="s">
        <v>18</v>
      </c>
      <c r="G5" s="144" t="s">
        <v>19</v>
      </c>
      <c r="H5" s="216" t="s">
        <v>20</v>
      </c>
      <c r="I5" s="144" t="s">
        <v>528</v>
      </c>
    </row>
    <row r="6" spans="1:9" x14ac:dyDescent="0.35">
      <c r="A6" s="143"/>
      <c r="B6" s="151"/>
      <c r="C6" s="152"/>
      <c r="D6" s="143"/>
      <c r="E6" s="143"/>
      <c r="F6" s="143"/>
      <c r="G6" s="143"/>
      <c r="H6" s="217"/>
      <c r="I6" s="143"/>
    </row>
    <row r="7" spans="1:9" x14ac:dyDescent="0.35">
      <c r="A7" s="143"/>
      <c r="B7" s="151"/>
      <c r="C7" s="143"/>
      <c r="D7" s="143"/>
      <c r="E7" s="143"/>
      <c r="F7" s="143"/>
      <c r="G7" s="143"/>
      <c r="H7" s="217"/>
      <c r="I7" s="143"/>
    </row>
    <row r="8" spans="1:9" x14ac:dyDescent="0.35">
      <c r="A8" s="143">
        <v>1</v>
      </c>
      <c r="B8" s="143" t="s">
        <v>379</v>
      </c>
      <c r="C8" s="143"/>
      <c r="D8" s="143">
        <v>834.94</v>
      </c>
      <c r="E8" s="143">
        <v>262.43</v>
      </c>
      <c r="F8" s="143">
        <v>232.86</v>
      </c>
      <c r="G8" s="143">
        <v>796.26</v>
      </c>
      <c r="H8" s="217">
        <f>9.41+433.75+0.04+0.18</f>
        <v>443.38000000000005</v>
      </c>
      <c r="I8" s="221">
        <v>418.25</v>
      </c>
    </row>
    <row r="9" spans="1:9" x14ac:dyDescent="0.35">
      <c r="A9" s="143">
        <v>2</v>
      </c>
      <c r="B9" s="143" t="s">
        <v>380</v>
      </c>
      <c r="C9" s="143"/>
      <c r="D9" s="143">
        <f>1067.47-D8</f>
        <v>232.52999999999997</v>
      </c>
      <c r="E9" s="143">
        <f>686.25-E8</f>
        <v>423.82</v>
      </c>
      <c r="F9" s="143">
        <f>1309.13-98.3-F8</f>
        <v>977.97000000000014</v>
      </c>
      <c r="G9" s="143">
        <f>111.19+1101.53+43.8+85.52-G8</f>
        <v>545.78</v>
      </c>
      <c r="H9" s="217">
        <f>148.58+70.77+1449.63+24.32+1.98+1.39+5.69+1.27+4.81+27.26</f>
        <v>1735.7</v>
      </c>
      <c r="I9" s="221">
        <v>1172.8699999999999</v>
      </c>
    </row>
    <row r="10" spans="1:9" x14ac:dyDescent="0.35">
      <c r="A10" s="143">
        <v>3</v>
      </c>
      <c r="B10" s="143" t="s">
        <v>381</v>
      </c>
      <c r="C10" s="143"/>
      <c r="D10" s="143">
        <v>62.13</v>
      </c>
      <c r="E10" s="143">
        <v>58.52</v>
      </c>
      <c r="F10" s="143">
        <v>98.3</v>
      </c>
      <c r="G10" s="143">
        <v>223.77</v>
      </c>
      <c r="H10" s="217">
        <v>279.73</v>
      </c>
      <c r="I10" s="221">
        <v>278.32100000000003</v>
      </c>
    </row>
    <row r="11" spans="1:9" x14ac:dyDescent="0.35">
      <c r="A11" s="143">
        <v>4</v>
      </c>
      <c r="B11" s="143" t="s">
        <v>382</v>
      </c>
      <c r="C11" s="143"/>
      <c r="D11" s="143">
        <v>127.91</v>
      </c>
      <c r="E11" s="143">
        <v>121.64</v>
      </c>
      <c r="F11" s="143">
        <v>229.7</v>
      </c>
      <c r="G11" s="143">
        <f>122.31</f>
        <v>122.31</v>
      </c>
      <c r="H11" s="217">
        <f>122.5</f>
        <v>122.5</v>
      </c>
      <c r="I11" s="221">
        <v>142.17000000000002</v>
      </c>
    </row>
    <row r="12" spans="1:9" x14ac:dyDescent="0.35">
      <c r="A12" s="143">
        <v>4.0999999999999996</v>
      </c>
      <c r="B12" s="145" t="s">
        <v>373</v>
      </c>
      <c r="C12" s="143"/>
      <c r="D12" s="143"/>
      <c r="E12" s="143"/>
      <c r="F12" s="143"/>
      <c r="G12" s="143"/>
      <c r="H12" s="217"/>
      <c r="I12" s="221"/>
    </row>
    <row r="13" spans="1:9" x14ac:dyDescent="0.35">
      <c r="A13" s="143">
        <v>4.2</v>
      </c>
      <c r="B13" s="145" t="s">
        <v>383</v>
      </c>
      <c r="C13" s="143"/>
      <c r="D13" s="143"/>
      <c r="E13" s="143"/>
      <c r="F13" s="143"/>
      <c r="G13" s="143"/>
      <c r="H13" s="217"/>
      <c r="I13" s="221"/>
    </row>
    <row r="14" spans="1:9" x14ac:dyDescent="0.35">
      <c r="A14" s="143">
        <v>5</v>
      </c>
      <c r="B14" s="143" t="s">
        <v>384</v>
      </c>
      <c r="C14" s="143"/>
      <c r="D14" s="143"/>
      <c r="E14" s="143"/>
      <c r="F14" s="143"/>
      <c r="G14" s="143"/>
      <c r="H14" s="217"/>
      <c r="I14" s="221"/>
    </row>
    <row r="15" spans="1:9" x14ac:dyDescent="0.35">
      <c r="A15" s="143">
        <v>6</v>
      </c>
      <c r="B15" s="143" t="s">
        <v>385</v>
      </c>
      <c r="C15" s="143"/>
      <c r="D15" s="143"/>
      <c r="E15" s="143"/>
      <c r="F15" s="143"/>
      <c r="G15" s="143"/>
      <c r="H15" s="217"/>
      <c r="I15" s="221"/>
    </row>
    <row r="16" spans="1:9" x14ac:dyDescent="0.35">
      <c r="A16" s="143">
        <v>6.1</v>
      </c>
      <c r="B16" s="152" t="s">
        <v>503</v>
      </c>
      <c r="C16" s="143"/>
      <c r="D16" s="143">
        <v>1.44</v>
      </c>
      <c r="E16" s="143">
        <v>0</v>
      </c>
      <c r="F16" s="143">
        <v>6.73</v>
      </c>
      <c r="G16" s="143">
        <f>1.11+4.99</f>
        <v>6.1000000000000005</v>
      </c>
      <c r="H16" s="217">
        <v>12.11</v>
      </c>
      <c r="I16" s="225"/>
    </row>
    <row r="17" spans="1:10" x14ac:dyDescent="0.35">
      <c r="A17" s="143">
        <v>6.2</v>
      </c>
      <c r="B17" s="152" t="s">
        <v>504</v>
      </c>
      <c r="C17" s="143"/>
      <c r="D17" s="143">
        <v>0.01</v>
      </c>
      <c r="E17" s="143">
        <v>0.02</v>
      </c>
      <c r="F17" s="143">
        <v>950.59</v>
      </c>
      <c r="G17" s="143">
        <f>1493.95</f>
        <v>1493.95</v>
      </c>
      <c r="H17" s="217">
        <f>131.1</f>
        <v>131.1</v>
      </c>
      <c r="I17" s="221">
        <v>9.2300000000000004E-3</v>
      </c>
    </row>
    <row r="18" spans="1:10" x14ac:dyDescent="0.35">
      <c r="A18" s="143">
        <v>6.3</v>
      </c>
      <c r="B18" s="143" t="s">
        <v>386</v>
      </c>
      <c r="C18" s="143"/>
      <c r="D18" s="143">
        <v>37.58</v>
      </c>
      <c r="E18" s="143">
        <v>31.5</v>
      </c>
      <c r="F18" s="143">
        <v>19.5</v>
      </c>
      <c r="G18" s="143">
        <f>9.19</f>
        <v>9.19</v>
      </c>
      <c r="H18" s="217">
        <v>12.82</v>
      </c>
      <c r="I18" s="221">
        <v>21.52</v>
      </c>
    </row>
    <row r="19" spans="1:10" x14ac:dyDescent="0.35">
      <c r="A19" s="143">
        <v>6.4</v>
      </c>
      <c r="B19" s="143" t="s">
        <v>387</v>
      </c>
      <c r="C19" s="143"/>
      <c r="D19" s="143">
        <v>12.99</v>
      </c>
      <c r="E19" s="143">
        <v>15.33</v>
      </c>
      <c r="F19" s="143">
        <v>23.79</v>
      </c>
      <c r="G19" s="143">
        <f>14.34</f>
        <v>14.34</v>
      </c>
      <c r="H19" s="217">
        <f>1.26</f>
        <v>1.26</v>
      </c>
      <c r="I19" s="221">
        <v>0.82699999999999996</v>
      </c>
    </row>
    <row r="20" spans="1:10" x14ac:dyDescent="0.35">
      <c r="A20" s="143">
        <v>6.5</v>
      </c>
      <c r="B20" s="143" t="s">
        <v>388</v>
      </c>
      <c r="C20" s="143"/>
      <c r="D20" s="143">
        <v>0.46</v>
      </c>
      <c r="E20" s="143"/>
      <c r="F20" s="143"/>
      <c r="G20" s="143"/>
      <c r="H20" s="217"/>
      <c r="I20" s="221"/>
    </row>
    <row r="21" spans="1:10" x14ac:dyDescent="0.35">
      <c r="A21" s="143">
        <v>6.6</v>
      </c>
      <c r="B21" s="143" t="s">
        <v>389</v>
      </c>
      <c r="C21" s="143"/>
      <c r="D21" s="143"/>
      <c r="E21" s="143"/>
      <c r="F21" s="143"/>
      <c r="G21" s="143"/>
      <c r="H21" s="217"/>
      <c r="I21" s="221"/>
    </row>
    <row r="22" spans="1:10" x14ac:dyDescent="0.35">
      <c r="A22" s="143">
        <v>6.7</v>
      </c>
      <c r="B22" s="143" t="s">
        <v>390</v>
      </c>
      <c r="C22" s="143"/>
      <c r="D22" s="143"/>
      <c r="E22" s="143"/>
      <c r="F22" s="143"/>
      <c r="G22" s="143"/>
      <c r="H22" s="217"/>
      <c r="I22" s="221"/>
    </row>
    <row r="23" spans="1:10" x14ac:dyDescent="0.35">
      <c r="A23" s="143">
        <v>6.8</v>
      </c>
      <c r="B23" s="143" t="s">
        <v>391</v>
      </c>
      <c r="C23" s="143"/>
      <c r="D23" s="143"/>
      <c r="E23" s="143"/>
      <c r="F23" s="143"/>
      <c r="G23" s="143"/>
      <c r="H23" s="217"/>
      <c r="I23" s="221">
        <v>2.41</v>
      </c>
    </row>
    <row r="24" spans="1:10" x14ac:dyDescent="0.35">
      <c r="A24" s="143">
        <v>6.9</v>
      </c>
      <c r="B24" s="143" t="s">
        <v>372</v>
      </c>
      <c r="C24" s="143"/>
      <c r="D24" s="143">
        <v>5.94</v>
      </c>
      <c r="E24" s="143">
        <v>5.94</v>
      </c>
      <c r="F24" s="143">
        <v>482.2</v>
      </c>
      <c r="G24" s="143">
        <f>2.64+16.79+1.07+0.53+44.39+5.06</f>
        <v>70.48</v>
      </c>
      <c r="H24" s="217">
        <f>109.65+236.43+8.64</f>
        <v>354.72</v>
      </c>
      <c r="I24" s="221">
        <v>5.94</v>
      </c>
    </row>
    <row r="25" spans="1:10" x14ac:dyDescent="0.35">
      <c r="A25" s="143"/>
      <c r="B25" s="143" t="s">
        <v>392</v>
      </c>
      <c r="C25" s="143"/>
      <c r="D25" s="150">
        <f t="shared" ref="D25:I25" si="0">SUM(D8:D24)</f>
        <v>1315.9300000000003</v>
      </c>
      <c r="E25" s="150">
        <f t="shared" si="0"/>
        <v>919.2</v>
      </c>
      <c r="F25" s="150">
        <f t="shared" si="0"/>
        <v>3021.64</v>
      </c>
      <c r="G25" s="150">
        <f t="shared" si="0"/>
        <v>3282.1800000000003</v>
      </c>
      <c r="H25" s="218">
        <f t="shared" si="0"/>
        <v>3093.3200000000006</v>
      </c>
      <c r="I25" s="222">
        <f t="shared" si="0"/>
        <v>2042.3172299999999</v>
      </c>
    </row>
    <row r="26" spans="1:10" x14ac:dyDescent="0.35">
      <c r="A26" s="143">
        <v>7</v>
      </c>
      <c r="B26" s="143" t="s">
        <v>393</v>
      </c>
      <c r="C26" s="143"/>
      <c r="D26" s="143"/>
      <c r="E26" s="143"/>
      <c r="F26" s="143"/>
      <c r="G26" s="143"/>
      <c r="H26" s="217"/>
      <c r="I26" s="221"/>
    </row>
    <row r="27" spans="1:10" ht="15.5" x14ac:dyDescent="0.35">
      <c r="A27" s="146" t="s">
        <v>394</v>
      </c>
      <c r="B27" s="143" t="s">
        <v>395</v>
      </c>
      <c r="C27" s="143"/>
      <c r="D27" s="143">
        <f>1955.15</f>
        <v>1955.15</v>
      </c>
      <c r="E27" s="143">
        <v>2415.64</v>
      </c>
      <c r="F27" s="143">
        <f>2463.89+0-260.56</f>
        <v>2203.33</v>
      </c>
      <c r="G27" s="143">
        <f>1220.35+745.5+24.91+240.78</f>
        <v>2231.54</v>
      </c>
      <c r="H27" s="217">
        <f>2202.54+147.75</f>
        <v>2350.29</v>
      </c>
      <c r="I27" s="223">
        <v>2112.0200000000004</v>
      </c>
      <c r="J27" s="220"/>
    </row>
    <row r="28" spans="1:10" ht="43.5" x14ac:dyDescent="0.35">
      <c r="A28" s="153" t="s">
        <v>396</v>
      </c>
      <c r="B28" s="147" t="s">
        <v>397</v>
      </c>
      <c r="C28" s="143"/>
      <c r="I28" s="221"/>
    </row>
    <row r="29" spans="1:10" ht="43.5" x14ac:dyDescent="0.35">
      <c r="A29" s="153" t="s">
        <v>398</v>
      </c>
      <c r="B29" s="148" t="s">
        <v>399</v>
      </c>
      <c r="C29" s="143"/>
      <c r="D29" s="143"/>
      <c r="E29" s="143"/>
      <c r="F29" s="143"/>
      <c r="G29" s="143"/>
      <c r="H29" s="217"/>
      <c r="I29" s="221"/>
    </row>
    <row r="30" spans="1:10" x14ac:dyDescent="0.35">
      <c r="A30" s="153" t="s">
        <v>400</v>
      </c>
      <c r="B30" s="149" t="s">
        <v>401</v>
      </c>
      <c r="C30" s="143"/>
      <c r="D30" s="143"/>
      <c r="E30" s="143"/>
      <c r="F30" s="143"/>
      <c r="G30" s="143"/>
      <c r="H30" s="217"/>
      <c r="I30" s="221"/>
    </row>
    <row r="31" spans="1:10" x14ac:dyDescent="0.35">
      <c r="A31" s="153" t="s">
        <v>402</v>
      </c>
      <c r="B31" s="149" t="s">
        <v>403</v>
      </c>
      <c r="C31" s="143"/>
      <c r="D31" s="143"/>
      <c r="E31" s="143"/>
      <c r="F31" s="143"/>
      <c r="G31" s="143"/>
      <c r="H31" s="217"/>
      <c r="I31" s="221"/>
    </row>
    <row r="32" spans="1:10" x14ac:dyDescent="0.35">
      <c r="A32" s="153" t="s">
        <v>404</v>
      </c>
      <c r="B32" s="154" t="s">
        <v>405</v>
      </c>
      <c r="C32" s="143"/>
      <c r="D32" s="143"/>
      <c r="E32" s="143"/>
      <c r="F32" s="143"/>
      <c r="G32" s="143"/>
      <c r="H32" s="217"/>
      <c r="I32" s="221"/>
    </row>
    <row r="33" spans="1:9" x14ac:dyDescent="0.35">
      <c r="A33" s="146" t="s">
        <v>406</v>
      </c>
      <c r="B33" s="143" t="s">
        <v>407</v>
      </c>
      <c r="C33" s="143"/>
      <c r="D33" s="143">
        <f>123.5</f>
        <v>123.5</v>
      </c>
      <c r="E33" s="143">
        <v>128.75</v>
      </c>
      <c r="F33" s="143">
        <f>128.91</f>
        <v>128.91</v>
      </c>
      <c r="G33" s="143">
        <f>132.33</f>
        <v>132.33000000000001</v>
      </c>
      <c r="H33" s="217">
        <f>37.34</f>
        <v>37.340000000000003</v>
      </c>
      <c r="I33" s="224">
        <v>171.85</v>
      </c>
    </row>
    <row r="34" spans="1:9" x14ac:dyDescent="0.35">
      <c r="A34" s="146" t="s">
        <v>408</v>
      </c>
      <c r="B34" s="143" t="s">
        <v>409</v>
      </c>
      <c r="C34" s="143"/>
      <c r="D34" s="143">
        <v>492.92</v>
      </c>
      <c r="E34" s="143">
        <v>90.35</v>
      </c>
      <c r="F34" s="143">
        <v>67.25</v>
      </c>
      <c r="G34" s="143">
        <f>72.49</f>
        <v>72.489999999999995</v>
      </c>
      <c r="H34" s="217">
        <f>71.09</f>
        <v>71.09</v>
      </c>
      <c r="I34" s="224">
        <v>63.65</v>
      </c>
    </row>
    <row r="35" spans="1:9" x14ac:dyDescent="0.35">
      <c r="A35" s="146" t="s">
        <v>410</v>
      </c>
      <c r="B35" s="143" t="s">
        <v>411</v>
      </c>
      <c r="C35" s="143"/>
      <c r="D35" s="143">
        <v>179.87</v>
      </c>
      <c r="E35" s="143">
        <v>193.28</v>
      </c>
      <c r="F35" s="143">
        <v>219.8</v>
      </c>
      <c r="G35" s="143">
        <f>209.4</f>
        <v>209.4</v>
      </c>
      <c r="H35" s="217">
        <f>127.38</f>
        <v>127.38</v>
      </c>
      <c r="I35" s="224">
        <v>173</v>
      </c>
    </row>
    <row r="36" spans="1:9" x14ac:dyDescent="0.35">
      <c r="A36" s="146" t="s">
        <v>412</v>
      </c>
      <c r="B36" s="143" t="s">
        <v>367</v>
      </c>
      <c r="C36" s="143"/>
      <c r="D36" s="143">
        <v>317.36</v>
      </c>
      <c r="E36" s="143">
        <v>173.78</v>
      </c>
      <c r="F36" s="143">
        <v>260.56</v>
      </c>
      <c r="G36" s="143">
        <f>98.69</f>
        <v>98.69</v>
      </c>
      <c r="H36" s="217">
        <f>285.28</f>
        <v>285.27999999999997</v>
      </c>
      <c r="I36" s="221">
        <v>253.3</v>
      </c>
    </row>
    <row r="37" spans="1:9" x14ac:dyDescent="0.35">
      <c r="A37" s="143">
        <v>7.2</v>
      </c>
      <c r="B37" s="143" t="s">
        <v>413</v>
      </c>
      <c r="C37" s="143"/>
      <c r="D37" s="143"/>
      <c r="E37" s="143"/>
      <c r="F37" s="143"/>
      <c r="G37" s="143"/>
      <c r="H37" s="217"/>
      <c r="I37" s="221"/>
    </row>
    <row r="38" spans="1:9" x14ac:dyDescent="0.35">
      <c r="A38" s="146" t="s">
        <v>414</v>
      </c>
      <c r="B38" s="143" t="s">
        <v>364</v>
      </c>
      <c r="C38" s="143"/>
      <c r="D38" s="143"/>
      <c r="E38" s="143"/>
      <c r="F38" s="143"/>
      <c r="G38" s="143"/>
      <c r="H38" s="217"/>
      <c r="I38" s="221"/>
    </row>
    <row r="39" spans="1:9" x14ac:dyDescent="0.35">
      <c r="A39" s="146" t="s">
        <v>415</v>
      </c>
      <c r="B39" s="152" t="s">
        <v>365</v>
      </c>
      <c r="C39" s="143"/>
      <c r="D39" s="143">
        <v>139.09</v>
      </c>
      <c r="E39" s="143">
        <v>121.49</v>
      </c>
      <c r="F39" s="143">
        <f>127.01+0.37</f>
        <v>127.38000000000001</v>
      </c>
      <c r="G39" s="143">
        <f>67.28+0.82</f>
        <v>68.099999999999994</v>
      </c>
      <c r="H39" s="217">
        <f>2.72+28.54+70.84</f>
        <v>102.1</v>
      </c>
      <c r="I39" s="221">
        <v>153.52000000000001</v>
      </c>
    </row>
    <row r="40" spans="1:9" x14ac:dyDescent="0.35">
      <c r="A40" s="146" t="s">
        <v>416</v>
      </c>
      <c r="B40" s="143" t="s">
        <v>417</v>
      </c>
      <c r="C40" s="143"/>
      <c r="D40" s="143">
        <v>0.7</v>
      </c>
      <c r="E40" s="143">
        <v>2.0699999999999998</v>
      </c>
      <c r="F40" s="143">
        <v>0.95</v>
      </c>
      <c r="G40" s="143">
        <f>0.92</f>
        <v>0.92</v>
      </c>
      <c r="H40" s="217"/>
      <c r="I40" s="221">
        <v>70.5</v>
      </c>
    </row>
    <row r="41" spans="1:9" x14ac:dyDescent="0.35">
      <c r="A41" s="146" t="s">
        <v>418</v>
      </c>
      <c r="B41" s="143" t="s">
        <v>366</v>
      </c>
      <c r="C41" s="143"/>
      <c r="D41" s="143"/>
      <c r="E41" s="143"/>
      <c r="F41" s="143"/>
      <c r="G41" s="143"/>
      <c r="H41" s="217"/>
      <c r="I41" s="225"/>
    </row>
    <row r="42" spans="1:9" x14ac:dyDescent="0.35">
      <c r="A42" s="146" t="s">
        <v>419</v>
      </c>
      <c r="B42" s="152" t="s">
        <v>505</v>
      </c>
      <c r="C42" s="143"/>
      <c r="D42" s="143">
        <v>19.920000000000002</v>
      </c>
      <c r="E42" s="143">
        <v>16.53</v>
      </c>
      <c r="F42" s="143">
        <f>6.9+12.5</f>
        <v>19.399999999999999</v>
      </c>
      <c r="G42" s="143">
        <v>0</v>
      </c>
      <c r="H42" s="217">
        <f>4.09+1.61</f>
        <v>5.7</v>
      </c>
      <c r="I42" s="221">
        <v>19.990000000000002</v>
      </c>
    </row>
    <row r="43" spans="1:9" x14ac:dyDescent="0.35">
      <c r="A43" s="143"/>
      <c r="B43" s="143" t="s">
        <v>420</v>
      </c>
      <c r="C43" s="143"/>
      <c r="D43" s="150">
        <f t="shared" ref="D43:I43" si="1">SUM(D27:D42)</f>
        <v>3228.51</v>
      </c>
      <c r="E43" s="150">
        <f t="shared" si="1"/>
        <v>3141.8900000000003</v>
      </c>
      <c r="F43" s="150">
        <f t="shared" si="1"/>
        <v>3027.58</v>
      </c>
      <c r="G43" s="150">
        <f t="shared" si="1"/>
        <v>2813.47</v>
      </c>
      <c r="H43" s="218">
        <f t="shared" si="1"/>
        <v>2979.18</v>
      </c>
      <c r="I43" s="222">
        <f t="shared" si="1"/>
        <v>3017.8300000000004</v>
      </c>
    </row>
    <row r="44" spans="1:9" x14ac:dyDescent="0.35">
      <c r="A44" s="143">
        <v>7.3</v>
      </c>
      <c r="B44" s="143" t="s">
        <v>421</v>
      </c>
      <c r="C44" s="143"/>
      <c r="D44" s="143">
        <v>90.47</v>
      </c>
      <c r="E44" s="143">
        <v>12.72</v>
      </c>
      <c r="F44" s="143">
        <f>10.2</f>
        <v>10.199999999999999</v>
      </c>
      <c r="G44" s="143">
        <f>3.3+2.08</f>
        <v>5.38</v>
      </c>
      <c r="H44" s="217">
        <v>48.16</v>
      </c>
      <c r="I44" s="221"/>
    </row>
    <row r="45" spans="1:9" x14ac:dyDescent="0.35">
      <c r="A45" s="143">
        <v>7.4</v>
      </c>
      <c r="B45" s="143" t="s">
        <v>422</v>
      </c>
      <c r="C45" s="143"/>
      <c r="D45" s="143"/>
      <c r="E45" s="143"/>
      <c r="F45" s="143"/>
      <c r="G45" s="143"/>
      <c r="H45" s="217"/>
      <c r="I45" s="221"/>
    </row>
    <row r="46" spans="1:9" x14ac:dyDescent="0.35">
      <c r="A46" s="143">
        <v>7.5</v>
      </c>
      <c r="B46" s="143" t="s">
        <v>423</v>
      </c>
      <c r="C46" s="143"/>
      <c r="D46" s="143"/>
      <c r="E46" s="143"/>
      <c r="F46" s="143"/>
      <c r="G46" s="143"/>
      <c r="H46" s="217"/>
      <c r="I46" s="221"/>
    </row>
    <row r="47" spans="1:9" x14ac:dyDescent="0.35">
      <c r="A47" s="143">
        <v>7.6</v>
      </c>
      <c r="B47" s="143" t="s">
        <v>424</v>
      </c>
      <c r="C47" s="143"/>
      <c r="D47" s="143"/>
      <c r="E47" s="143"/>
      <c r="F47" s="143"/>
      <c r="G47" s="143"/>
      <c r="H47" s="217"/>
      <c r="I47" s="221">
        <v>300.83999999999997</v>
      </c>
    </row>
    <row r="48" spans="1:9" x14ac:dyDescent="0.35">
      <c r="A48" s="143"/>
      <c r="B48" s="143" t="s">
        <v>425</v>
      </c>
      <c r="C48" s="143"/>
      <c r="D48" s="150">
        <f t="shared" ref="D48:H48" si="2">SUM(D44:D47)</f>
        <v>90.47</v>
      </c>
      <c r="E48" s="150">
        <f t="shared" si="2"/>
        <v>12.72</v>
      </c>
      <c r="F48" s="150">
        <f t="shared" si="2"/>
        <v>10.199999999999999</v>
      </c>
      <c r="G48" s="150">
        <f t="shared" si="2"/>
        <v>5.38</v>
      </c>
      <c r="H48" s="218">
        <f t="shared" si="2"/>
        <v>48.16</v>
      </c>
      <c r="I48" s="222">
        <f>I43+I47</f>
        <v>3318.6700000000005</v>
      </c>
    </row>
    <row r="49" spans="1:9" x14ac:dyDescent="0.35">
      <c r="A49" s="143">
        <v>8</v>
      </c>
      <c r="B49" s="143" t="s">
        <v>426</v>
      </c>
      <c r="C49" s="143"/>
      <c r="D49" s="143"/>
      <c r="E49" s="143"/>
      <c r="F49" s="143"/>
      <c r="G49" s="143"/>
      <c r="H49" s="217">
        <v>72.12</v>
      </c>
      <c r="I49" s="221">
        <v>126.93</v>
      </c>
    </row>
    <row r="50" spans="1:9" x14ac:dyDescent="0.35">
      <c r="A50" s="143">
        <v>9</v>
      </c>
      <c r="B50" s="143" t="s">
        <v>427</v>
      </c>
      <c r="C50" s="143"/>
      <c r="D50" s="143"/>
      <c r="E50" s="143"/>
      <c r="F50" s="143"/>
      <c r="G50" s="143"/>
      <c r="H50" s="217"/>
      <c r="I50" s="221"/>
    </row>
    <row r="51" spans="1:9" x14ac:dyDescent="0.35">
      <c r="A51" s="143">
        <v>10</v>
      </c>
      <c r="B51" s="152" t="s">
        <v>506</v>
      </c>
      <c r="C51" s="143"/>
      <c r="G51" s="143"/>
      <c r="H51" s="217"/>
      <c r="I51" s="221">
        <v>26.86</v>
      </c>
    </row>
    <row r="52" spans="1:9" x14ac:dyDescent="0.35">
      <c r="A52" s="294">
        <v>11</v>
      </c>
      <c r="B52" s="294" t="s">
        <v>428</v>
      </c>
      <c r="C52" s="294"/>
      <c r="D52" s="295">
        <f>'Corporate expenses'!D98</f>
        <v>1863.4564118685976</v>
      </c>
      <c r="E52" s="295">
        <f>'Corporate expenses'!E98</f>
        <v>1738.2184386702129</v>
      </c>
      <c r="F52" s="295">
        <f>'Corporate expenses'!F98</f>
        <v>1797.7746548884702</v>
      </c>
      <c r="G52" s="295">
        <f>'Corporate expenses'!G98</f>
        <v>1216.8833459372875</v>
      </c>
      <c r="H52" s="295">
        <f>'Corporate expenses'!H98</f>
        <v>1369.2589663913468</v>
      </c>
      <c r="I52" s="295">
        <f>'Corporate 2022-23'!I8</f>
        <v>3154.3748039550096</v>
      </c>
    </row>
    <row r="53" spans="1:9" x14ac:dyDescent="0.35">
      <c r="A53" s="143">
        <v>12</v>
      </c>
      <c r="B53" s="143" t="s">
        <v>429</v>
      </c>
      <c r="C53" s="143"/>
      <c r="D53" s="143"/>
      <c r="E53" s="143"/>
      <c r="F53" s="143"/>
      <c r="G53" s="143"/>
      <c r="H53" s="217"/>
      <c r="I53" s="221"/>
    </row>
    <row r="54" spans="1:9" x14ac:dyDescent="0.35">
      <c r="A54" s="143">
        <v>12.1</v>
      </c>
      <c r="B54" s="143" t="s">
        <v>430</v>
      </c>
      <c r="C54" s="143"/>
      <c r="D54" s="143">
        <v>2.96</v>
      </c>
      <c r="E54" s="143">
        <v>5.14</v>
      </c>
      <c r="F54" s="143">
        <v>15.8</v>
      </c>
      <c r="G54" s="143">
        <f>0.67</f>
        <v>0.67</v>
      </c>
      <c r="H54" s="217">
        <f>0.1</f>
        <v>0.1</v>
      </c>
      <c r="I54" s="221">
        <v>0.2</v>
      </c>
    </row>
    <row r="55" spans="1:9" x14ac:dyDescent="0.35">
      <c r="A55" s="143">
        <v>12.2</v>
      </c>
      <c r="B55" s="143" t="s">
        <v>431</v>
      </c>
      <c r="C55" s="143"/>
      <c r="D55" s="143"/>
      <c r="E55" s="143"/>
      <c r="F55" s="143"/>
      <c r="G55" s="143"/>
      <c r="H55" s="217"/>
      <c r="I55" s="221"/>
    </row>
    <row r="56" spans="1:9" x14ac:dyDescent="0.35">
      <c r="A56" s="143">
        <v>12.3</v>
      </c>
      <c r="B56" s="152" t="s">
        <v>507</v>
      </c>
      <c r="C56" s="143"/>
      <c r="D56" s="143">
        <v>3.85</v>
      </c>
      <c r="E56" s="143">
        <v>5.88</v>
      </c>
      <c r="F56" s="143">
        <v>16.72</v>
      </c>
      <c r="G56" s="143">
        <f>42.92</f>
        <v>42.92</v>
      </c>
      <c r="H56" s="217">
        <f>10.91</f>
        <v>10.91</v>
      </c>
      <c r="I56" s="221">
        <v>42.678000000000004</v>
      </c>
    </row>
    <row r="57" spans="1:9" x14ac:dyDescent="0.35">
      <c r="A57" s="143">
        <v>12.4</v>
      </c>
      <c r="B57" s="143" t="s">
        <v>432</v>
      </c>
      <c r="C57" s="143"/>
      <c r="D57" s="143">
        <v>7.07</v>
      </c>
      <c r="E57" s="143">
        <v>12.14</v>
      </c>
      <c r="F57" s="143">
        <v>8.5</v>
      </c>
      <c r="G57" s="143">
        <f>8.57</f>
        <v>8.57</v>
      </c>
      <c r="H57" s="217"/>
      <c r="I57" s="221"/>
    </row>
    <row r="58" spans="1:9" x14ac:dyDescent="0.35">
      <c r="A58" s="143">
        <v>12.5</v>
      </c>
      <c r="B58" s="143" t="s">
        <v>433</v>
      </c>
      <c r="C58" s="143"/>
      <c r="D58" s="143">
        <v>0.27</v>
      </c>
      <c r="E58" s="143">
        <v>0.21</v>
      </c>
      <c r="F58" s="143">
        <v>0.11</v>
      </c>
      <c r="G58" s="143"/>
      <c r="H58" s="217">
        <v>8.82</v>
      </c>
      <c r="I58" s="221">
        <v>15.01</v>
      </c>
    </row>
    <row r="59" spans="1:9" x14ac:dyDescent="0.35">
      <c r="A59" s="143">
        <v>12.6</v>
      </c>
      <c r="B59" s="143" t="s">
        <v>369</v>
      </c>
      <c r="C59" s="143"/>
      <c r="D59" s="143">
        <v>0.55000000000000004</v>
      </c>
      <c r="E59" s="143">
        <v>0.28000000000000003</v>
      </c>
      <c r="F59" s="143">
        <v>0.39</v>
      </c>
      <c r="G59" s="143"/>
      <c r="H59" s="217"/>
      <c r="I59" s="221"/>
    </row>
    <row r="60" spans="1:9" x14ac:dyDescent="0.35">
      <c r="A60" s="143">
        <v>12.7</v>
      </c>
      <c r="B60" s="143" t="s">
        <v>434</v>
      </c>
      <c r="C60" s="143"/>
      <c r="D60" s="143"/>
      <c r="E60" s="143"/>
      <c r="F60" s="143"/>
      <c r="G60" s="143"/>
      <c r="H60" s="217"/>
      <c r="I60" s="221"/>
    </row>
    <row r="61" spans="1:9" x14ac:dyDescent="0.35">
      <c r="A61" s="153" t="s">
        <v>435</v>
      </c>
      <c r="B61" s="145" t="s">
        <v>436</v>
      </c>
      <c r="C61" s="143"/>
      <c r="D61" s="143">
        <v>50.04</v>
      </c>
      <c r="E61" s="143">
        <v>11.87</v>
      </c>
      <c r="F61" s="143">
        <v>49.2</v>
      </c>
      <c r="G61" s="143">
        <f>18.35</f>
        <v>18.350000000000001</v>
      </c>
      <c r="H61" s="217">
        <v>28.58</v>
      </c>
      <c r="I61" s="221"/>
    </row>
    <row r="62" spans="1:9" x14ac:dyDescent="0.35">
      <c r="A62" s="143">
        <v>12.8</v>
      </c>
      <c r="B62" s="152" t="s">
        <v>437</v>
      </c>
      <c r="C62" s="143"/>
      <c r="D62" s="143"/>
      <c r="E62" s="143"/>
      <c r="F62" s="143"/>
      <c r="G62" s="143"/>
      <c r="H62" s="217"/>
      <c r="I62" s="221"/>
    </row>
    <row r="63" spans="1:9" x14ac:dyDescent="0.35">
      <c r="A63" s="143">
        <v>12.9</v>
      </c>
      <c r="B63" s="143" t="s">
        <v>368</v>
      </c>
      <c r="C63" s="143"/>
      <c r="D63" s="143">
        <v>0.09</v>
      </c>
      <c r="E63" s="143"/>
      <c r="F63" s="143"/>
      <c r="G63" s="143"/>
      <c r="H63" s="217"/>
      <c r="I63" s="221"/>
    </row>
    <row r="64" spans="1:9" x14ac:dyDescent="0.35">
      <c r="A64" s="143">
        <v>12.1</v>
      </c>
      <c r="B64" s="143" t="s">
        <v>438</v>
      </c>
      <c r="C64" s="143"/>
      <c r="D64" s="143">
        <v>0.34</v>
      </c>
      <c r="E64" s="143">
        <v>1.66</v>
      </c>
      <c r="F64" s="143">
        <v>2.23</v>
      </c>
      <c r="G64" s="143">
        <v>0</v>
      </c>
      <c r="H64" s="217">
        <f>5.61</f>
        <v>5.61</v>
      </c>
      <c r="I64" s="221">
        <v>1.5</v>
      </c>
    </row>
    <row r="65" spans="1:9" x14ac:dyDescent="0.35">
      <c r="A65" s="143">
        <v>12.11</v>
      </c>
      <c r="B65" s="152" t="s">
        <v>508</v>
      </c>
      <c r="C65" s="143"/>
      <c r="D65" s="143">
        <v>2.61</v>
      </c>
      <c r="E65" s="143">
        <v>1.68</v>
      </c>
      <c r="F65" s="143"/>
      <c r="G65" s="143">
        <f>1.15+7.03</f>
        <v>8.18</v>
      </c>
      <c r="H65" s="217">
        <v>4.42</v>
      </c>
      <c r="I65" s="221">
        <v>5.55776</v>
      </c>
    </row>
    <row r="66" spans="1:9" x14ac:dyDescent="0.35">
      <c r="A66" s="143">
        <v>12.12</v>
      </c>
      <c r="B66" s="152" t="s">
        <v>509</v>
      </c>
      <c r="C66" s="143"/>
      <c r="D66" s="143"/>
      <c r="E66" s="143"/>
      <c r="F66" s="143"/>
      <c r="G66" s="143">
        <f>3.02</f>
        <v>3.02</v>
      </c>
      <c r="H66" s="217">
        <f>14.25</f>
        <v>14.25</v>
      </c>
      <c r="I66" s="221">
        <v>16.939999999999998</v>
      </c>
    </row>
    <row r="67" spans="1:9" x14ac:dyDescent="0.35">
      <c r="A67" s="143">
        <v>12.13</v>
      </c>
      <c r="B67" s="143" t="s">
        <v>439</v>
      </c>
      <c r="C67" s="143"/>
      <c r="D67" s="143">
        <v>3.46</v>
      </c>
      <c r="E67" s="143">
        <v>4.55</v>
      </c>
      <c r="F67" s="143"/>
      <c r="G67" s="143">
        <f>3.18</f>
        <v>3.18</v>
      </c>
      <c r="H67" s="217">
        <v>2.54</v>
      </c>
      <c r="I67" s="221">
        <v>2.0699999999999998</v>
      </c>
    </row>
    <row r="68" spans="1:9" x14ac:dyDescent="0.35">
      <c r="A68" s="143">
        <v>12.14</v>
      </c>
      <c r="B68" s="143" t="s">
        <v>440</v>
      </c>
      <c r="C68" s="143"/>
      <c r="D68" s="143">
        <v>49.08</v>
      </c>
      <c r="E68" s="143">
        <v>64.459999999999994</v>
      </c>
      <c r="F68" s="143"/>
      <c r="G68" s="143">
        <f>30.35</f>
        <v>30.35</v>
      </c>
      <c r="H68" s="217"/>
      <c r="I68" s="221">
        <v>1808.0100000000002</v>
      </c>
    </row>
    <row r="69" spans="1:9" x14ac:dyDescent="0.35">
      <c r="A69" s="143">
        <v>12.15</v>
      </c>
      <c r="B69" s="143" t="s">
        <v>441</v>
      </c>
      <c r="C69" s="143"/>
      <c r="D69" s="143"/>
      <c r="E69" s="143"/>
      <c r="F69" s="143"/>
      <c r="G69" s="143"/>
      <c r="H69" s="217"/>
      <c r="I69" s="221"/>
    </row>
    <row r="70" spans="1:9" x14ac:dyDescent="0.35">
      <c r="A70" s="143">
        <v>12.16</v>
      </c>
      <c r="B70" s="143" t="s">
        <v>442</v>
      </c>
      <c r="C70" s="143"/>
      <c r="D70" s="143">
        <v>0.4</v>
      </c>
      <c r="E70" s="143">
        <v>0.09</v>
      </c>
      <c r="F70" s="143">
        <v>3.22</v>
      </c>
      <c r="G70" s="143">
        <f>4.15</f>
        <v>4.1500000000000004</v>
      </c>
      <c r="H70" s="217">
        <f>4.67</f>
        <v>4.67</v>
      </c>
      <c r="I70" s="221">
        <v>5.55</v>
      </c>
    </row>
    <row r="71" spans="1:9" x14ac:dyDescent="0.35">
      <c r="A71" s="143">
        <v>12.17</v>
      </c>
      <c r="B71" s="143" t="s">
        <v>443</v>
      </c>
      <c r="C71" s="143"/>
      <c r="D71" s="143"/>
      <c r="E71" s="143"/>
      <c r="F71" s="143"/>
      <c r="G71" s="143"/>
      <c r="H71" s="217"/>
      <c r="I71" s="221"/>
    </row>
    <row r="72" spans="1:9" x14ac:dyDescent="0.35">
      <c r="A72" s="143">
        <v>12.18</v>
      </c>
      <c r="B72" s="143" t="s">
        <v>444</v>
      </c>
      <c r="C72" s="143"/>
      <c r="D72" s="143">
        <v>68.66</v>
      </c>
      <c r="E72" s="143">
        <v>66.25</v>
      </c>
      <c r="F72" s="143">
        <v>82.67</v>
      </c>
      <c r="G72" s="143">
        <f>78.76</f>
        <v>78.760000000000005</v>
      </c>
      <c r="H72" s="217">
        <f>32.46+44.35+0.2</f>
        <v>77.010000000000005</v>
      </c>
      <c r="I72" s="221">
        <v>90.518999999999991</v>
      </c>
    </row>
    <row r="73" spans="1:9" x14ac:dyDescent="0.35">
      <c r="A73" s="143">
        <v>12.19</v>
      </c>
      <c r="B73" s="143" t="s">
        <v>371</v>
      </c>
      <c r="C73" s="143"/>
      <c r="D73" s="143"/>
      <c r="E73" s="143">
        <v>2.1</v>
      </c>
      <c r="F73" s="143">
        <v>0.17</v>
      </c>
      <c r="G73" s="143">
        <f>0.28</f>
        <v>0.28000000000000003</v>
      </c>
      <c r="H73" s="217">
        <v>0.62</v>
      </c>
      <c r="I73" s="221">
        <v>3.54</v>
      </c>
    </row>
    <row r="74" spans="1:9" s="155" customFormat="1" x14ac:dyDescent="0.35">
      <c r="A74" s="150">
        <v>12.2</v>
      </c>
      <c r="B74" s="150" t="s">
        <v>445</v>
      </c>
      <c r="C74" s="150"/>
      <c r="D74" s="150"/>
      <c r="E74" s="150"/>
      <c r="F74" s="150"/>
      <c r="G74" s="150"/>
      <c r="H74" s="218"/>
      <c r="I74" s="226">
        <v>26.45</v>
      </c>
    </row>
    <row r="75" spans="1:9" x14ac:dyDescent="0.35">
      <c r="A75" s="143"/>
      <c r="B75" s="143" t="s">
        <v>446</v>
      </c>
      <c r="C75" s="143"/>
      <c r="D75" s="143"/>
      <c r="E75" s="143"/>
      <c r="F75" s="143"/>
      <c r="G75" s="143"/>
      <c r="H75" s="217"/>
      <c r="I75" s="221"/>
    </row>
    <row r="76" spans="1:9" x14ac:dyDescent="0.35">
      <c r="A76" s="146" t="s">
        <v>447</v>
      </c>
      <c r="B76" s="143" t="s">
        <v>448</v>
      </c>
      <c r="C76" s="143"/>
      <c r="D76" s="143"/>
      <c r="E76" s="143"/>
      <c r="F76" s="143"/>
      <c r="G76" s="143"/>
      <c r="H76" s="217"/>
      <c r="I76" s="221"/>
    </row>
    <row r="77" spans="1:9" x14ac:dyDescent="0.35">
      <c r="A77" s="146" t="s">
        <v>449</v>
      </c>
      <c r="B77" s="143" t="s">
        <v>450</v>
      </c>
      <c r="C77" s="143"/>
      <c r="D77" s="143"/>
      <c r="E77" s="143"/>
      <c r="F77" s="143"/>
      <c r="G77" s="143"/>
      <c r="H77" s="217"/>
      <c r="I77" s="221"/>
    </row>
    <row r="78" spans="1:9" x14ac:dyDescent="0.35">
      <c r="A78" s="146" t="s">
        <v>451</v>
      </c>
      <c r="B78" s="143" t="s">
        <v>452</v>
      </c>
      <c r="C78" s="143"/>
      <c r="D78" s="143"/>
      <c r="E78" s="143"/>
      <c r="F78" s="143"/>
      <c r="G78" s="143"/>
      <c r="H78" s="217"/>
      <c r="I78" s="221"/>
    </row>
    <row r="79" spans="1:9" x14ac:dyDescent="0.35">
      <c r="A79" s="146" t="s">
        <v>453</v>
      </c>
      <c r="B79" s="143" t="s">
        <v>454</v>
      </c>
      <c r="C79" s="143"/>
      <c r="D79" s="143"/>
      <c r="E79" s="143"/>
      <c r="F79" s="143"/>
      <c r="G79" s="143"/>
      <c r="H79" s="217"/>
      <c r="I79" s="221"/>
    </row>
    <row r="80" spans="1:9" x14ac:dyDescent="0.35">
      <c r="A80" s="146" t="s">
        <v>455</v>
      </c>
      <c r="B80" s="143" t="s">
        <v>456</v>
      </c>
      <c r="C80" s="143"/>
      <c r="D80" s="143"/>
      <c r="E80" s="143"/>
      <c r="F80" s="143"/>
      <c r="G80" s="143"/>
      <c r="H80" s="217"/>
      <c r="I80" s="221"/>
    </row>
    <row r="81" spans="1:9" x14ac:dyDescent="0.35">
      <c r="A81" s="146" t="s">
        <v>457</v>
      </c>
      <c r="B81" s="143" t="s">
        <v>458</v>
      </c>
      <c r="C81" s="143"/>
      <c r="D81" s="143"/>
      <c r="E81" s="143"/>
      <c r="F81" s="143"/>
      <c r="G81" s="143"/>
      <c r="H81" s="217"/>
      <c r="I81" s="221"/>
    </row>
    <row r="82" spans="1:9" x14ac:dyDescent="0.35">
      <c r="A82" s="146" t="s">
        <v>459</v>
      </c>
      <c r="B82" s="143" t="s">
        <v>460</v>
      </c>
      <c r="C82" s="143"/>
      <c r="D82" s="143"/>
      <c r="E82" s="143"/>
      <c r="F82" s="143"/>
      <c r="G82" s="143"/>
      <c r="H82" s="217"/>
      <c r="I82" s="221"/>
    </row>
    <row r="83" spans="1:9" x14ac:dyDescent="0.35">
      <c r="A83" s="146" t="s">
        <v>461</v>
      </c>
      <c r="B83" s="152" t="s">
        <v>462</v>
      </c>
      <c r="C83" s="143"/>
      <c r="D83" s="143"/>
      <c r="E83" s="143"/>
      <c r="F83" s="143"/>
      <c r="G83" s="143"/>
      <c r="H83" s="217"/>
      <c r="I83" s="221"/>
    </row>
    <row r="84" spans="1:9" x14ac:dyDescent="0.35">
      <c r="A84" s="146" t="s">
        <v>463</v>
      </c>
      <c r="B84" s="143" t="s">
        <v>464</v>
      </c>
      <c r="C84" s="143"/>
      <c r="D84" s="143"/>
      <c r="E84" s="143"/>
      <c r="F84" s="143"/>
      <c r="G84" s="143"/>
      <c r="H84" s="217"/>
      <c r="I84" s="221"/>
    </row>
    <row r="85" spans="1:9" x14ac:dyDescent="0.35">
      <c r="A85" s="146" t="s">
        <v>465</v>
      </c>
      <c r="B85" s="143" t="s">
        <v>466</v>
      </c>
      <c r="C85" s="143"/>
      <c r="D85" s="143"/>
      <c r="E85" s="143"/>
      <c r="F85" s="143"/>
      <c r="G85" s="143"/>
      <c r="H85" s="217"/>
      <c r="I85" s="221"/>
    </row>
    <row r="86" spans="1:9" x14ac:dyDescent="0.35">
      <c r="A86" s="146" t="s">
        <v>467</v>
      </c>
      <c r="B86" s="143" t="s">
        <v>468</v>
      </c>
      <c r="C86" s="143"/>
      <c r="D86" s="143"/>
      <c r="E86" s="143"/>
      <c r="F86" s="143"/>
      <c r="G86" s="143"/>
      <c r="H86" s="217"/>
      <c r="I86" s="221"/>
    </row>
    <row r="87" spans="1:9" x14ac:dyDescent="0.35">
      <c r="A87" s="146" t="s">
        <v>469</v>
      </c>
      <c r="B87" s="143" t="s">
        <v>470</v>
      </c>
      <c r="C87" s="143"/>
      <c r="D87" s="143"/>
      <c r="E87" s="143"/>
      <c r="F87" s="143"/>
      <c r="G87" s="143"/>
      <c r="H87" s="217"/>
      <c r="I87" s="221"/>
    </row>
    <row r="88" spans="1:9" x14ac:dyDescent="0.35">
      <c r="A88" s="146" t="s">
        <v>471</v>
      </c>
      <c r="B88" s="143" t="s">
        <v>472</v>
      </c>
      <c r="C88" s="143"/>
      <c r="D88" s="143"/>
      <c r="E88" s="143"/>
      <c r="F88" s="143"/>
      <c r="G88" s="143"/>
      <c r="H88" s="217"/>
      <c r="I88" s="221"/>
    </row>
    <row r="89" spans="1:9" x14ac:dyDescent="0.35">
      <c r="A89" s="146" t="s">
        <v>473</v>
      </c>
      <c r="B89" s="143" t="s">
        <v>474</v>
      </c>
      <c r="C89" s="143"/>
      <c r="D89" s="143"/>
      <c r="E89" s="143"/>
      <c r="F89" s="143"/>
      <c r="G89" s="143"/>
      <c r="H89" s="217"/>
      <c r="I89" s="221"/>
    </row>
    <row r="90" spans="1:9" x14ac:dyDescent="0.35">
      <c r="A90" s="146" t="s">
        <v>475</v>
      </c>
      <c r="B90" s="143" t="s">
        <v>476</v>
      </c>
      <c r="C90" s="143"/>
      <c r="D90" s="143"/>
      <c r="E90" s="143"/>
      <c r="F90" s="143"/>
      <c r="G90" s="143"/>
      <c r="H90" s="217"/>
      <c r="I90" s="221"/>
    </row>
    <row r="91" spans="1:9" x14ac:dyDescent="0.35">
      <c r="A91" s="146" t="s">
        <v>477</v>
      </c>
      <c r="B91" s="143" t="s">
        <v>478</v>
      </c>
      <c r="C91" s="143"/>
      <c r="D91" s="143"/>
      <c r="E91" s="143"/>
      <c r="F91" s="143"/>
      <c r="G91" s="143"/>
      <c r="H91" s="217"/>
      <c r="I91" s="221"/>
    </row>
    <row r="92" spans="1:9" x14ac:dyDescent="0.35">
      <c r="A92" s="146" t="s">
        <v>479</v>
      </c>
      <c r="B92" s="143" t="s">
        <v>480</v>
      </c>
      <c r="C92" s="143"/>
      <c r="D92" s="143"/>
      <c r="E92" s="143"/>
      <c r="F92" s="143"/>
      <c r="G92" s="143"/>
      <c r="H92" s="217"/>
      <c r="I92" s="221"/>
    </row>
    <row r="93" spans="1:9" x14ac:dyDescent="0.35">
      <c r="A93" s="146" t="s">
        <v>481</v>
      </c>
      <c r="B93" s="143" t="s">
        <v>482</v>
      </c>
      <c r="C93" s="143"/>
      <c r="D93" s="143"/>
      <c r="E93" s="143"/>
      <c r="F93" s="143"/>
      <c r="G93" s="143"/>
      <c r="H93" s="217"/>
      <c r="I93" s="221"/>
    </row>
    <row r="94" spans="1:9" x14ac:dyDescent="0.35">
      <c r="A94" s="146" t="s">
        <v>483</v>
      </c>
      <c r="B94" s="143" t="s">
        <v>484</v>
      </c>
      <c r="C94" s="143"/>
      <c r="D94" s="143"/>
      <c r="E94" s="143"/>
      <c r="F94" s="143"/>
      <c r="G94" s="143"/>
      <c r="H94" s="217"/>
      <c r="I94" s="221"/>
    </row>
    <row r="95" spans="1:9" x14ac:dyDescent="0.35">
      <c r="A95" s="146" t="s">
        <v>485</v>
      </c>
      <c r="B95" s="143" t="s">
        <v>486</v>
      </c>
      <c r="C95" s="143"/>
      <c r="D95" s="143"/>
      <c r="E95" s="143"/>
      <c r="F95" s="143"/>
      <c r="G95" s="143"/>
      <c r="H95" s="217"/>
      <c r="I95" s="221"/>
    </row>
    <row r="96" spans="1:9" x14ac:dyDescent="0.35">
      <c r="A96" s="146" t="s">
        <v>487</v>
      </c>
      <c r="B96" s="143" t="s">
        <v>488</v>
      </c>
      <c r="C96" s="143"/>
      <c r="D96" s="143"/>
      <c r="E96" s="143"/>
      <c r="F96" s="143"/>
      <c r="G96" s="143"/>
      <c r="H96" s="217"/>
      <c r="I96" s="221"/>
    </row>
    <row r="97" spans="1:9" x14ac:dyDescent="0.35">
      <c r="A97" s="146" t="s">
        <v>489</v>
      </c>
      <c r="B97" s="143" t="s">
        <v>370</v>
      </c>
      <c r="C97" s="143"/>
      <c r="D97" s="143">
        <v>38.64</v>
      </c>
      <c r="E97" s="143">
        <v>35.51</v>
      </c>
      <c r="F97" s="143">
        <v>12.92</v>
      </c>
      <c r="G97" s="143">
        <f>18.25+1.6+2.66</f>
        <v>22.51</v>
      </c>
      <c r="H97" s="217">
        <f>12.39</f>
        <v>12.39</v>
      </c>
      <c r="I97" s="221"/>
    </row>
    <row r="98" spans="1:9" x14ac:dyDescent="0.35">
      <c r="A98" s="146" t="s">
        <v>490</v>
      </c>
      <c r="B98" s="143" t="s">
        <v>491</v>
      </c>
      <c r="C98" s="143"/>
      <c r="D98" s="143"/>
      <c r="E98" s="143"/>
      <c r="F98" s="143"/>
      <c r="G98" s="143"/>
      <c r="H98" s="217"/>
      <c r="I98" s="221"/>
    </row>
    <row r="99" spans="1:9" x14ac:dyDescent="0.35">
      <c r="A99" s="146" t="s">
        <v>492</v>
      </c>
      <c r="B99" s="143" t="s">
        <v>493</v>
      </c>
      <c r="C99" s="143"/>
      <c r="D99" s="143"/>
      <c r="E99" s="143"/>
      <c r="F99" s="143"/>
      <c r="G99" s="143"/>
      <c r="H99" s="217"/>
      <c r="I99" s="221"/>
    </row>
    <row r="100" spans="1:9" x14ac:dyDescent="0.35">
      <c r="A100" s="146" t="s">
        <v>494</v>
      </c>
      <c r="B100" s="152" t="s">
        <v>495</v>
      </c>
      <c r="C100" s="143"/>
      <c r="D100" s="143"/>
      <c r="E100" s="143"/>
      <c r="F100" s="143"/>
      <c r="G100" s="143"/>
      <c r="H100" s="217"/>
      <c r="I100" s="221"/>
    </row>
    <row r="101" spans="1:9" x14ac:dyDescent="0.35">
      <c r="A101" s="146" t="s">
        <v>496</v>
      </c>
      <c r="B101" s="143" t="s">
        <v>497</v>
      </c>
      <c r="C101" s="143"/>
      <c r="D101" s="143"/>
      <c r="E101" s="143"/>
      <c r="F101" s="143"/>
      <c r="G101" s="143"/>
      <c r="H101" s="217"/>
      <c r="I101" s="221"/>
    </row>
    <row r="102" spans="1:9" x14ac:dyDescent="0.35">
      <c r="A102" s="146"/>
      <c r="B102" s="143" t="s">
        <v>498</v>
      </c>
      <c r="C102" s="143"/>
      <c r="D102" s="226">
        <f>SUM(D52:D101)</f>
        <v>2091.4764118685971</v>
      </c>
      <c r="E102" s="226">
        <f t="shared" ref="E102:G102" si="3">SUM(E52:E101)</f>
        <v>1950.0384386702131</v>
      </c>
      <c r="F102" s="226">
        <f t="shared" si="3"/>
        <v>1989.7046548884705</v>
      </c>
      <c r="G102" s="226">
        <f t="shared" si="3"/>
        <v>1437.8233459372875</v>
      </c>
      <c r="H102" s="222">
        <f>SUM(H54:H101)+H49+H52</f>
        <v>1611.2989663913468</v>
      </c>
      <c r="I102" s="222">
        <f>SUM(I49:I101)</f>
        <v>5326.1895639550103</v>
      </c>
    </row>
    <row r="103" spans="1:9" s="158" customFormat="1" ht="18.5" x14ac:dyDescent="0.45">
      <c r="A103" s="156">
        <v>13</v>
      </c>
      <c r="B103" s="157" t="s">
        <v>499</v>
      </c>
      <c r="C103" s="157"/>
      <c r="D103" s="157">
        <f t="shared" ref="D103:H103" si="4">D102+D48+D43+D25</f>
        <v>6726.3864118685979</v>
      </c>
      <c r="E103" s="157">
        <f t="shared" si="4"/>
        <v>6023.848438670213</v>
      </c>
      <c r="F103" s="157">
        <f t="shared" si="4"/>
        <v>8049.1246548884701</v>
      </c>
      <c r="G103" s="157">
        <f t="shared" si="4"/>
        <v>7538.8533459372875</v>
      </c>
      <c r="H103" s="219">
        <f t="shared" si="4"/>
        <v>7731.9589663913475</v>
      </c>
      <c r="I103" s="227">
        <f>I102+I48+I25</f>
        <v>10687.176793955012</v>
      </c>
    </row>
    <row r="104" spans="1:9" x14ac:dyDescent="0.35">
      <c r="A104" s="143">
        <v>14</v>
      </c>
      <c r="B104" s="143" t="s">
        <v>500</v>
      </c>
      <c r="C104" s="143"/>
      <c r="D104" s="143">
        <v>4.8600000000000003</v>
      </c>
      <c r="E104" s="143">
        <v>13.23</v>
      </c>
      <c r="F104" s="143">
        <v>116.25</v>
      </c>
      <c r="G104" s="143">
        <v>16.45</v>
      </c>
      <c r="H104" s="217">
        <v>5.77</v>
      </c>
      <c r="I104" s="221"/>
    </row>
    <row r="105" spans="1:9" x14ac:dyDescent="0.35">
      <c r="A105" s="143">
        <v>15</v>
      </c>
      <c r="B105" s="143" t="s">
        <v>501</v>
      </c>
      <c r="C105" s="143"/>
      <c r="D105" s="143">
        <f t="shared" ref="D105:I105" si="5">D103-D104</f>
        <v>6721.5264118685982</v>
      </c>
      <c r="E105" s="143">
        <f t="shared" si="5"/>
        <v>6010.6184386702134</v>
      </c>
      <c r="F105" s="143">
        <f t="shared" si="5"/>
        <v>7932.8746548884701</v>
      </c>
      <c r="G105" s="143">
        <f t="shared" si="5"/>
        <v>7522.4033459372877</v>
      </c>
      <c r="H105" s="217">
        <f t="shared" si="5"/>
        <v>7726.1889663913471</v>
      </c>
      <c r="I105" s="228">
        <f t="shared" si="5"/>
        <v>10687.176793955012</v>
      </c>
    </row>
    <row r="106" spans="1:9" ht="18.5" x14ac:dyDescent="0.45">
      <c r="A106" s="143"/>
      <c r="B106" s="157" t="s">
        <v>502</v>
      </c>
      <c r="C106" s="157"/>
      <c r="D106" s="157">
        <f t="shared" ref="D106:I106" si="6">D105</f>
        <v>6721.5264118685982</v>
      </c>
      <c r="E106" s="157">
        <f t="shared" si="6"/>
        <v>6010.6184386702134</v>
      </c>
      <c r="F106" s="157">
        <f t="shared" si="6"/>
        <v>7932.8746548884701</v>
      </c>
      <c r="G106" s="157">
        <f t="shared" si="6"/>
        <v>7522.4033459372877</v>
      </c>
      <c r="H106" s="219">
        <f t="shared" si="6"/>
        <v>7726.1889663913471</v>
      </c>
      <c r="I106" s="227">
        <f t="shared" si="6"/>
        <v>10687.176793955012</v>
      </c>
    </row>
    <row r="108" spans="1:9" x14ac:dyDescent="0.35">
      <c r="B108" s="155" t="s">
        <v>510</v>
      </c>
      <c r="C108" s="155"/>
      <c r="D108" s="155"/>
      <c r="E108" s="155"/>
      <c r="F108" s="155"/>
      <c r="G108" s="155"/>
    </row>
    <row r="109" spans="1:9" x14ac:dyDescent="0.35">
      <c r="B109" s="155" t="s">
        <v>511</v>
      </c>
      <c r="C109" s="155"/>
      <c r="D109" s="155"/>
      <c r="E109" s="155"/>
      <c r="F109" s="155"/>
      <c r="G109" s="155"/>
    </row>
    <row r="110" spans="1:9" ht="21" x14ac:dyDescent="0.5">
      <c r="B110" s="159" t="s">
        <v>512</v>
      </c>
      <c r="C110" s="155"/>
      <c r="D110" s="155"/>
      <c r="E110" s="155"/>
      <c r="F110" s="155"/>
      <c r="G110" s="155"/>
    </row>
    <row r="111" spans="1:9" x14ac:dyDescent="0.35">
      <c r="B111" s="229" t="s">
        <v>534</v>
      </c>
    </row>
  </sheetData>
  <mergeCells count="2">
    <mergeCell ref="G1:I1"/>
    <mergeCell ref="A3:H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7460D-9CC8-4C9B-82A3-429B1937FCA4}">
  <dimension ref="A1:H117"/>
  <sheetViews>
    <sheetView topLeftCell="A85" workbookViewId="0">
      <selection activeCell="A85" sqref="A1:XFD1048576"/>
    </sheetView>
  </sheetViews>
  <sheetFormatPr defaultColWidth="8.5" defaultRowHeight="13" x14ac:dyDescent="0.3"/>
  <cols>
    <col min="1" max="1" width="9.296875" customWidth="1"/>
    <col min="2" max="2" width="52.5" customWidth="1"/>
    <col min="3" max="3" width="11.296875" customWidth="1"/>
    <col min="4" max="5" width="10.19921875" customWidth="1"/>
    <col min="6" max="6" width="10.19921875" style="283" customWidth="1"/>
    <col min="7" max="8" width="10.19921875" customWidth="1"/>
  </cols>
  <sheetData>
    <row r="1" spans="1:8" ht="17.25" customHeight="1" x14ac:dyDescent="0.3">
      <c r="A1" s="349" t="s">
        <v>536</v>
      </c>
      <c r="B1" s="349"/>
      <c r="C1" s="349"/>
      <c r="D1" s="349"/>
      <c r="E1" s="349"/>
      <c r="F1" s="349"/>
      <c r="G1" s="349"/>
      <c r="H1" s="349"/>
    </row>
    <row r="2" spans="1:8" ht="17.25" customHeight="1" x14ac:dyDescent="0.3">
      <c r="A2" s="350" t="s">
        <v>537</v>
      </c>
      <c r="B2" s="351"/>
      <c r="C2" s="351"/>
      <c r="D2" s="351"/>
      <c r="E2" s="351"/>
      <c r="F2" s="351"/>
      <c r="G2" s="351"/>
      <c r="H2" s="352"/>
    </row>
    <row r="3" spans="1:8" ht="17.25" customHeight="1" x14ac:dyDescent="0.3">
      <c r="A3" s="233"/>
      <c r="B3" s="234" t="s">
        <v>538</v>
      </c>
      <c r="C3" s="235"/>
      <c r="D3" s="235"/>
      <c r="E3" s="235"/>
      <c r="F3" s="236"/>
      <c r="G3" s="235"/>
      <c r="H3" s="237"/>
    </row>
    <row r="4" spans="1:8" ht="17.25" customHeight="1" x14ac:dyDescent="0.3">
      <c r="A4" s="238"/>
      <c r="B4" s="230"/>
      <c r="C4" s="230"/>
      <c r="D4" s="230"/>
      <c r="E4" s="230"/>
      <c r="F4" s="239"/>
      <c r="G4" s="353" t="s">
        <v>539</v>
      </c>
      <c r="H4" s="354"/>
    </row>
    <row r="5" spans="1:8" ht="28.5" customHeight="1" x14ac:dyDescent="0.3">
      <c r="A5" s="240" t="s">
        <v>9</v>
      </c>
      <c r="B5" s="9" t="s">
        <v>8</v>
      </c>
      <c r="C5" s="9" t="s">
        <v>154</v>
      </c>
      <c r="D5" s="9" t="s">
        <v>16</v>
      </c>
      <c r="E5" s="9" t="s">
        <v>17</v>
      </c>
      <c r="F5" s="9" t="s">
        <v>18</v>
      </c>
      <c r="G5" s="9" t="s">
        <v>19</v>
      </c>
      <c r="H5" s="241" t="s">
        <v>20</v>
      </c>
    </row>
    <row r="6" spans="1:8" ht="14.9" customHeight="1" x14ac:dyDescent="0.3">
      <c r="A6" s="242">
        <v>1</v>
      </c>
      <c r="B6" s="243">
        <v>2</v>
      </c>
      <c r="C6" s="1"/>
      <c r="D6" s="243">
        <v>3</v>
      </c>
      <c r="E6" s="243">
        <v>4</v>
      </c>
      <c r="F6" s="243">
        <v>5</v>
      </c>
      <c r="G6" s="243">
        <v>6</v>
      </c>
      <c r="H6" s="244">
        <v>7</v>
      </c>
    </row>
    <row r="7" spans="1:8" ht="18.649999999999999" customHeight="1" x14ac:dyDescent="0.3">
      <c r="A7" s="245" t="s">
        <v>540</v>
      </c>
      <c r="B7" s="355" t="s">
        <v>541</v>
      </c>
      <c r="C7" s="356"/>
      <c r="D7" s="356"/>
      <c r="E7" s="356"/>
      <c r="F7" s="356"/>
      <c r="G7" s="356"/>
      <c r="H7" s="357"/>
    </row>
    <row r="8" spans="1:8" ht="14.9" customHeight="1" x14ac:dyDescent="0.3">
      <c r="A8" s="246">
        <v>1</v>
      </c>
      <c r="B8" s="199" t="s">
        <v>542</v>
      </c>
      <c r="C8" s="247"/>
      <c r="D8" s="248"/>
      <c r="E8" s="247"/>
      <c r="F8" s="249"/>
      <c r="G8" s="249"/>
      <c r="H8" s="249"/>
    </row>
    <row r="9" spans="1:8" ht="14.9" customHeight="1" x14ac:dyDescent="0.3">
      <c r="A9" s="250">
        <v>1.1000000000000001</v>
      </c>
      <c r="B9" s="199" t="s">
        <v>543</v>
      </c>
      <c r="C9" s="247"/>
      <c r="D9" s="249">
        <f>2321.95148+551.76+161+5469.95</f>
        <v>8504.6614799999988</v>
      </c>
      <c r="E9" s="249">
        <f>2568.7665+580.91+184.87+7384.61</f>
        <v>10719.156499999999</v>
      </c>
      <c r="F9" s="249">
        <f>2415.18448+544.56+139.05+7738.52</f>
        <v>10837.314480000001</v>
      </c>
      <c r="G9" s="249">
        <f>2373.4135+548.61+62.62+8697.13</f>
        <v>11681.773499999999</v>
      </c>
      <c r="H9" s="249">
        <f>3084.98346+572.1+56.6+8740.86</f>
        <v>12454.543460000001</v>
      </c>
    </row>
    <row r="10" spans="1:8" ht="14.9" customHeight="1" x14ac:dyDescent="0.3">
      <c r="A10" s="250">
        <v>1.2</v>
      </c>
      <c r="B10" s="199" t="s">
        <v>544</v>
      </c>
      <c r="C10" s="247"/>
      <c r="D10" s="249">
        <f>18.5+0.12+1.86+24.98</f>
        <v>45.46</v>
      </c>
      <c r="E10" s="249">
        <f>14.60589+2.23+45.29</f>
        <v>62.125889999999998</v>
      </c>
      <c r="F10" s="249">
        <f>8.25255+0.22+11.72</f>
        <v>20.192550000000001</v>
      </c>
      <c r="G10" s="249">
        <f>7.65782+0.4+39.24</f>
        <v>47.297820000000002</v>
      </c>
      <c r="H10" s="249">
        <f>6.89135+0.95+8.51</f>
        <v>16.35135</v>
      </c>
    </row>
    <row r="11" spans="1:8" ht="14.9" customHeight="1" x14ac:dyDescent="0.3">
      <c r="A11" s="250"/>
      <c r="B11" s="251" t="s">
        <v>364</v>
      </c>
      <c r="C11" s="247"/>
      <c r="D11" s="249">
        <f>20.23+7.81+853.02</f>
        <v>881.06</v>
      </c>
      <c r="E11" s="249">
        <f>18.57+7.45+986.38</f>
        <v>1012.4</v>
      </c>
      <c r="F11" s="249">
        <f>40.6+13.88+1083.05</f>
        <v>1137.53</v>
      </c>
      <c r="G11" s="249">
        <f>17.67+1.74+544.13</f>
        <v>563.54</v>
      </c>
      <c r="H11" s="249">
        <f>41.61+3.05+634.26</f>
        <v>678.92</v>
      </c>
    </row>
    <row r="12" spans="1:8" ht="14.9" customHeight="1" x14ac:dyDescent="0.3">
      <c r="A12" s="250"/>
      <c r="B12" s="251" t="s">
        <v>365</v>
      </c>
      <c r="C12" s="247"/>
      <c r="D12" s="249">
        <f>99.92893+215.6</f>
        <v>315.52893</v>
      </c>
      <c r="E12" s="249">
        <f>140.41156+242.23</f>
        <v>382.64156000000003</v>
      </c>
      <c r="F12" s="249">
        <f>132.23257+267.7</f>
        <v>399.93257</v>
      </c>
      <c r="G12" s="249">
        <f>91.3761+225.12</f>
        <v>316.49610000000001</v>
      </c>
      <c r="H12" s="249">
        <f>192.7596371+323.31</f>
        <v>516.06963710000002</v>
      </c>
    </row>
    <row r="13" spans="1:8" ht="14.9" customHeight="1" x14ac:dyDescent="0.3">
      <c r="A13" s="250"/>
      <c r="B13" s="251" t="s">
        <v>366</v>
      </c>
      <c r="C13" s="247"/>
      <c r="D13" s="249">
        <v>0</v>
      </c>
      <c r="E13" s="249">
        <v>0</v>
      </c>
      <c r="F13" s="249">
        <v>0</v>
      </c>
      <c r="G13" s="249">
        <v>0</v>
      </c>
      <c r="H13" s="249">
        <v>0</v>
      </c>
    </row>
    <row r="14" spans="1:8" ht="14.9" customHeight="1" x14ac:dyDescent="0.3">
      <c r="A14" s="250"/>
      <c r="B14" s="251" t="s">
        <v>545</v>
      </c>
      <c r="C14" s="247"/>
      <c r="D14" s="249">
        <v>0</v>
      </c>
      <c r="E14" s="249">
        <v>208.53085999999999</v>
      </c>
      <c r="F14" s="249">
        <v>0</v>
      </c>
      <c r="G14" s="249">
        <v>0</v>
      </c>
      <c r="H14" s="249">
        <v>0</v>
      </c>
    </row>
    <row r="15" spans="1:8" ht="14.9" customHeight="1" x14ac:dyDescent="0.3">
      <c r="A15" s="250">
        <v>1.3</v>
      </c>
      <c r="B15" s="199" t="s">
        <v>546</v>
      </c>
      <c r="C15" s="247"/>
      <c r="D15" s="249">
        <v>7.25</v>
      </c>
      <c r="E15" s="249">
        <f>2.01+1.36</f>
        <v>3.37</v>
      </c>
      <c r="F15" s="249">
        <v>8.77</v>
      </c>
      <c r="G15" s="249">
        <f>1.7+0.11</f>
        <v>1.81</v>
      </c>
      <c r="H15" s="249">
        <f>10.44+0.76</f>
        <v>11.2</v>
      </c>
    </row>
    <row r="16" spans="1:8" ht="14.9" customHeight="1" x14ac:dyDescent="0.3">
      <c r="A16" s="250">
        <v>1.4</v>
      </c>
      <c r="B16" s="199" t="s">
        <v>547</v>
      </c>
      <c r="C16" s="247"/>
      <c r="D16" s="249">
        <v>0</v>
      </c>
      <c r="E16" s="249">
        <v>0</v>
      </c>
      <c r="F16" s="249">
        <v>0</v>
      </c>
      <c r="G16" s="249">
        <v>0</v>
      </c>
      <c r="H16" s="249">
        <v>0</v>
      </c>
    </row>
    <row r="17" spans="1:8" ht="14.9" customHeight="1" x14ac:dyDescent="0.3">
      <c r="A17" s="250">
        <v>1.5</v>
      </c>
      <c r="B17" s="199" t="s">
        <v>548</v>
      </c>
      <c r="C17" s="247"/>
      <c r="D17" s="249">
        <v>0.59660999999999997</v>
      </c>
      <c r="E17" s="249">
        <v>0.34984999999999999</v>
      </c>
      <c r="F17" s="249">
        <v>0.41982000000000003</v>
      </c>
      <c r="G17" s="249">
        <v>0.38657999999999998</v>
      </c>
      <c r="H17" s="249">
        <v>0</v>
      </c>
    </row>
    <row r="18" spans="1:8" ht="14.9" customHeight="1" x14ac:dyDescent="0.3">
      <c r="A18" s="250">
        <v>1.6</v>
      </c>
      <c r="B18" s="199" t="s">
        <v>549</v>
      </c>
      <c r="C18" s="247"/>
      <c r="D18" s="249">
        <f>33.22+13.45+299.95</f>
        <v>346.62</v>
      </c>
      <c r="E18" s="249">
        <f>21.56503+61.86</f>
        <v>83.425029999999992</v>
      </c>
      <c r="F18" s="249">
        <f>18.84713+24.19</f>
        <v>43.037130000000005</v>
      </c>
      <c r="G18" s="249">
        <f>5.08116+22.09+8.05+22.52</f>
        <v>57.741159999999994</v>
      </c>
      <c r="H18" s="249">
        <f>43.8605+181.23</f>
        <v>225.09049999999999</v>
      </c>
    </row>
    <row r="19" spans="1:8" ht="14.9" customHeight="1" x14ac:dyDescent="0.3">
      <c r="A19" s="252">
        <v>1.7</v>
      </c>
      <c r="B19" s="31" t="s">
        <v>550</v>
      </c>
      <c r="C19" s="247"/>
      <c r="D19" s="249">
        <v>0</v>
      </c>
      <c r="E19" s="249">
        <v>0</v>
      </c>
      <c r="F19" s="249">
        <v>0</v>
      </c>
      <c r="G19" s="249">
        <v>0</v>
      </c>
      <c r="H19" s="249">
        <v>0</v>
      </c>
    </row>
    <row r="20" spans="1:8" ht="14.9" customHeight="1" x14ac:dyDescent="0.3">
      <c r="A20" s="252"/>
      <c r="B20" s="31" t="s">
        <v>551</v>
      </c>
      <c r="C20" s="247"/>
      <c r="D20" s="253">
        <f>199.40812+714.29</f>
        <v>913.69812000000002</v>
      </c>
      <c r="E20" s="249">
        <f>209.50466+710.36</f>
        <v>919.86465999999996</v>
      </c>
      <c r="F20" s="249">
        <f>205.56969+757.53</f>
        <v>963.09969000000001</v>
      </c>
      <c r="G20" s="249">
        <f>198.98956+742.82</f>
        <v>941.80956000000003</v>
      </c>
      <c r="H20" s="249">
        <f>258.60143+749.26</f>
        <v>1007.8614299999999</v>
      </c>
    </row>
    <row r="21" spans="1:8" ht="14.9" customHeight="1" x14ac:dyDescent="0.3">
      <c r="A21" s="254"/>
      <c r="B21" s="255" t="s">
        <v>552</v>
      </c>
      <c r="C21" s="247"/>
      <c r="D21" s="253">
        <f>144.44902+189.42+23.68</f>
        <v>357.54901999999998</v>
      </c>
      <c r="E21" s="249">
        <f>158.54711+93.8+33.24</f>
        <v>285.58711</v>
      </c>
      <c r="F21" s="249">
        <f>153.65309+87.11+15.44</f>
        <v>256.20308999999997</v>
      </c>
      <c r="G21" s="249">
        <f>143.32052+86.73+10.57</f>
        <v>240.62052</v>
      </c>
      <c r="H21" s="249">
        <f>181.6691606+88.6+9.67</f>
        <v>279.93916059999998</v>
      </c>
    </row>
    <row r="22" spans="1:8" ht="14.9" customHeight="1" x14ac:dyDescent="0.3">
      <c r="A22" s="254"/>
      <c r="B22" s="255" t="s">
        <v>367</v>
      </c>
      <c r="C22" s="247"/>
      <c r="D22" s="253">
        <v>1050.71</v>
      </c>
      <c r="E22" s="249">
        <f>257.39145+434.37</f>
        <v>691.76144999999997</v>
      </c>
      <c r="F22" s="249">
        <f>278.45677+501.33</f>
        <v>779.78676999999993</v>
      </c>
      <c r="G22" s="249">
        <f>249.67176+620.71</f>
        <v>870.38175999999999</v>
      </c>
      <c r="H22" s="249">
        <f>307.81566+568.95</f>
        <v>876.76566000000003</v>
      </c>
    </row>
    <row r="23" spans="1:8" ht="14.9" customHeight="1" x14ac:dyDescent="0.3">
      <c r="A23" s="254"/>
      <c r="B23" s="255" t="s">
        <v>553</v>
      </c>
      <c r="C23" s="247"/>
      <c r="D23" s="253">
        <v>2.57</v>
      </c>
      <c r="E23" s="249">
        <f>0.25+0.8</f>
        <v>1.05</v>
      </c>
      <c r="F23" s="249">
        <f>0.29+0.14</f>
        <v>0.43</v>
      </c>
      <c r="G23" s="249">
        <v>0.2</v>
      </c>
      <c r="H23" s="249">
        <f>0.03+0.1</f>
        <v>0.13</v>
      </c>
    </row>
    <row r="24" spans="1:8" s="232" customFormat="1" ht="14.9" customHeight="1" x14ac:dyDescent="0.3">
      <c r="A24" s="256"/>
      <c r="B24" s="257" t="s">
        <v>554</v>
      </c>
      <c r="C24" s="231"/>
      <c r="D24" s="258">
        <v>2010.75</v>
      </c>
      <c r="E24" s="258">
        <f>111.64961+339.13</f>
        <v>450.77960999999999</v>
      </c>
      <c r="F24" s="258">
        <f>68.90136+277.38</f>
        <v>346.28136000000001</v>
      </c>
      <c r="G24" s="258">
        <f>72.78486+307.93</f>
        <v>380.71485999999999</v>
      </c>
      <c r="H24" s="258">
        <f>74.89996+295.36</f>
        <v>370.25995999999998</v>
      </c>
    </row>
    <row r="25" spans="1:8" ht="14.9" customHeight="1" x14ac:dyDescent="0.3">
      <c r="A25" s="254"/>
      <c r="B25" s="257" t="s">
        <v>555</v>
      </c>
      <c r="C25" s="247"/>
      <c r="D25" s="249">
        <v>501.12</v>
      </c>
      <c r="E25" s="249">
        <v>497.05</v>
      </c>
      <c r="F25" s="249">
        <v>526.61</v>
      </c>
      <c r="G25" s="249">
        <v>531.08000000000004</v>
      </c>
      <c r="H25" s="249">
        <v>583.08000000000004</v>
      </c>
    </row>
    <row r="26" spans="1:8" ht="14.9" customHeight="1" x14ac:dyDescent="0.3">
      <c r="A26" s="259"/>
      <c r="B26" s="260" t="s">
        <v>556</v>
      </c>
      <c r="C26" s="261"/>
      <c r="D26" s="262">
        <f>SUM(D9:D25)</f>
        <v>14937.574160000002</v>
      </c>
      <c r="E26" s="262">
        <f t="shared" ref="E26:H26" si="0">SUM(E9:E25)</f>
        <v>15318.092519999998</v>
      </c>
      <c r="F26" s="262">
        <f t="shared" si="0"/>
        <v>15319.607460000005</v>
      </c>
      <c r="G26" s="262">
        <f t="shared" si="0"/>
        <v>15633.851860000001</v>
      </c>
      <c r="H26" s="262">
        <f t="shared" si="0"/>
        <v>17020.211157700003</v>
      </c>
    </row>
    <row r="27" spans="1:8" ht="14.9" customHeight="1" x14ac:dyDescent="0.3">
      <c r="A27" s="246">
        <v>2</v>
      </c>
      <c r="B27" s="199" t="s">
        <v>557</v>
      </c>
      <c r="C27" s="247"/>
      <c r="D27" s="249">
        <v>0</v>
      </c>
      <c r="E27" s="249">
        <v>0</v>
      </c>
      <c r="F27" s="249">
        <v>0</v>
      </c>
      <c r="G27" s="249">
        <v>0</v>
      </c>
      <c r="H27" s="249">
        <v>0</v>
      </c>
    </row>
    <row r="28" spans="1:8" ht="14.9" customHeight="1" x14ac:dyDescent="0.3">
      <c r="A28" s="250">
        <v>2.1</v>
      </c>
      <c r="B28" s="199" t="s">
        <v>558</v>
      </c>
      <c r="C28" s="247"/>
      <c r="D28" s="249">
        <f>10.97671+91.16+9.79+93.83</f>
        <v>205.75671</v>
      </c>
      <c r="E28" s="249">
        <f>26.62532+108.2+1.83+147.94</f>
        <v>284.59532000000002</v>
      </c>
      <c r="F28" s="249">
        <f>20.37042+121+0.01+153.78</f>
        <v>295.16041999999999</v>
      </c>
      <c r="G28" s="249">
        <f>16.55264+120.95+0.58+134.05</f>
        <v>272.13264000000004</v>
      </c>
      <c r="H28" s="249">
        <f>116.615968+122.24+0.17+127.19</f>
        <v>366.21596799999998</v>
      </c>
    </row>
    <row r="29" spans="1:8" ht="14.9" customHeight="1" x14ac:dyDescent="0.3">
      <c r="A29" s="250">
        <v>2.2000000000000002</v>
      </c>
      <c r="B29" s="199" t="s">
        <v>559</v>
      </c>
      <c r="C29" s="247"/>
      <c r="D29" s="249">
        <v>137.26</v>
      </c>
      <c r="E29" s="249">
        <v>78</v>
      </c>
      <c r="F29" s="249">
        <v>65.7</v>
      </c>
      <c r="G29" s="249">
        <v>68.989999999999995</v>
      </c>
      <c r="H29" s="249">
        <v>80.59</v>
      </c>
    </row>
    <row r="30" spans="1:8" ht="14.9" customHeight="1" x14ac:dyDescent="0.3">
      <c r="A30" s="250">
        <v>2.2999999999999998</v>
      </c>
      <c r="B30" s="199" t="s">
        <v>560</v>
      </c>
      <c r="C30" s="247"/>
      <c r="D30" s="249">
        <f>12.47503+24.37+1.33+169.49</f>
        <v>207.66503</v>
      </c>
      <c r="E30" s="249">
        <f>5.51587+21.31+0.91+232.16</f>
        <v>259.89587</v>
      </c>
      <c r="F30" s="249">
        <f>4.87766+18+0.64+305.51</f>
        <v>329.02765999999997</v>
      </c>
      <c r="G30" s="249">
        <f>4.89565+2.07+0.33+219.16</f>
        <v>226.45564999999999</v>
      </c>
      <c r="H30" s="249">
        <f>12.3667+1.41+0.32+80.7</f>
        <v>94.796700000000001</v>
      </c>
    </row>
    <row r="31" spans="1:8" ht="14.9" customHeight="1" x14ac:dyDescent="0.3">
      <c r="A31" s="250">
        <v>2.4</v>
      </c>
      <c r="B31" s="199" t="s">
        <v>561</v>
      </c>
      <c r="C31" s="247"/>
      <c r="D31" s="249">
        <f>64.77074+6.73+7.83+181.12</f>
        <v>260.45074</v>
      </c>
      <c r="E31" s="249">
        <f>46.29851+7.04+4.46+166.44</f>
        <v>224.23850999999999</v>
      </c>
      <c r="F31" s="249">
        <f>29.62081+4.7+1.38+139.94</f>
        <v>175.64080999999999</v>
      </c>
      <c r="G31" s="249">
        <f>14.45093+1.23+1.45+43.67</f>
        <v>60.800930000000001</v>
      </c>
      <c r="H31" s="249">
        <f>49.885156+1.6+0.59+70.82</f>
        <v>122.895156</v>
      </c>
    </row>
    <row r="32" spans="1:8" ht="14.9" customHeight="1" x14ac:dyDescent="0.3">
      <c r="A32" s="250">
        <v>2.5</v>
      </c>
      <c r="B32" s="199" t="s">
        <v>562</v>
      </c>
      <c r="C32" s="247"/>
      <c r="D32" s="249">
        <f>4.636+93.21+2.64</f>
        <v>100.48599999999999</v>
      </c>
      <c r="E32" s="249">
        <f>4.245+79.01+0.91</f>
        <v>84.165000000000006</v>
      </c>
      <c r="F32" s="249">
        <f>3.905+97.66</f>
        <v>101.565</v>
      </c>
      <c r="G32" s="249">
        <f>4.745+99.33</f>
        <v>104.075</v>
      </c>
      <c r="H32" s="249">
        <f>21.77573+78.04</f>
        <v>99.815730000000002</v>
      </c>
    </row>
    <row r="33" spans="1:8" ht="14.9" customHeight="1" x14ac:dyDescent="0.3">
      <c r="A33" s="250">
        <v>2.6</v>
      </c>
      <c r="B33" s="31" t="s">
        <v>563</v>
      </c>
      <c r="C33" s="247"/>
      <c r="D33" s="249">
        <f>37.44239+25.1</f>
        <v>62.542390000000005</v>
      </c>
      <c r="E33" s="249">
        <v>14.1</v>
      </c>
      <c r="F33" s="249">
        <v>8.74</v>
      </c>
      <c r="G33" s="249">
        <v>1.06</v>
      </c>
      <c r="H33" s="249">
        <v>2.0099999999999998</v>
      </c>
    </row>
    <row r="34" spans="1:8" x14ac:dyDescent="0.3">
      <c r="A34" s="251"/>
      <c r="B34" s="263" t="s">
        <v>564</v>
      </c>
      <c r="C34" s="5"/>
      <c r="D34" s="264">
        <f>8.48395+4.01+239.86</f>
        <v>252.35395000000003</v>
      </c>
      <c r="E34" s="249">
        <f>2.12292+2.1+188.33</f>
        <v>192.55292</v>
      </c>
      <c r="F34" s="264">
        <f>1.86453+1.01+0.85+116.71</f>
        <v>120.43453</v>
      </c>
      <c r="G34" s="264">
        <f>0.1008+33.42</f>
        <v>33.520800000000001</v>
      </c>
      <c r="H34" s="264">
        <v>599.01</v>
      </c>
    </row>
    <row r="35" spans="1:8" x14ac:dyDescent="0.3">
      <c r="A35" s="263"/>
      <c r="B35" s="251" t="s">
        <v>368</v>
      </c>
      <c r="C35" s="5"/>
      <c r="D35" s="264">
        <f>0.12866+0.13+0.06+1.86</f>
        <v>2.1786600000000003</v>
      </c>
      <c r="E35" s="249">
        <f>0.11977+0.11+0.05+1.55</f>
        <v>1.8297700000000001</v>
      </c>
      <c r="F35" s="264">
        <f>0.1097+0.16+0.03+1.68</f>
        <v>1.9796999999999998</v>
      </c>
      <c r="G35" s="264">
        <f>0.15+0.3</f>
        <v>0.44999999999999996</v>
      </c>
      <c r="H35" s="264">
        <f>1.11501+0.12+0.26</f>
        <v>1.49501</v>
      </c>
    </row>
    <row r="36" spans="1:8" x14ac:dyDescent="0.3">
      <c r="A36" s="263"/>
      <c r="B36" s="251" t="s">
        <v>565</v>
      </c>
      <c r="C36" s="5"/>
      <c r="D36" s="264">
        <f>26.91593+5.08+0.18+146.95</f>
        <v>179.12592999999998</v>
      </c>
      <c r="E36" s="249">
        <f>28.6531098+6.16+1.6+118.084</f>
        <v>154.4971098</v>
      </c>
      <c r="F36" s="264">
        <f>19.44939+1.74+0.03+35.08</f>
        <v>56.299390000000002</v>
      </c>
      <c r="G36" s="264">
        <f>24.5969+17.8+54.12</f>
        <v>96.516899999999993</v>
      </c>
      <c r="H36" s="264">
        <f>18.6353+18.74+0.02+206.68</f>
        <v>244.0753</v>
      </c>
    </row>
    <row r="37" spans="1:8" x14ac:dyDescent="0.3">
      <c r="A37" s="263"/>
      <c r="B37" s="251" t="s">
        <v>369</v>
      </c>
      <c r="C37" s="5"/>
      <c r="D37" s="264">
        <f>0.27289+0.36</f>
        <v>0.63288999999999995</v>
      </c>
      <c r="E37" s="249">
        <f>0.13116</f>
        <v>0.13116</v>
      </c>
      <c r="F37" s="264">
        <v>4.5599999999999996</v>
      </c>
      <c r="G37" s="264">
        <v>0.48</v>
      </c>
      <c r="H37" s="264">
        <v>0</v>
      </c>
    </row>
    <row r="38" spans="1:8" x14ac:dyDescent="0.3">
      <c r="A38" s="263"/>
      <c r="B38" s="251" t="s">
        <v>566</v>
      </c>
      <c r="C38" s="5"/>
      <c r="D38" s="264">
        <v>0.28000000000000003</v>
      </c>
      <c r="E38" s="249">
        <v>0.15</v>
      </c>
      <c r="F38" s="264">
        <v>0</v>
      </c>
      <c r="G38" s="264">
        <v>0</v>
      </c>
      <c r="H38" s="264">
        <v>19.075240000000001</v>
      </c>
    </row>
    <row r="39" spans="1:8" x14ac:dyDescent="0.3">
      <c r="A39" s="263"/>
      <c r="B39" s="251" t="s">
        <v>567</v>
      </c>
      <c r="C39" s="5"/>
      <c r="D39" s="264">
        <v>0.74</v>
      </c>
      <c r="E39" s="249">
        <v>0</v>
      </c>
      <c r="F39" s="264">
        <f>5.10582+12.47+0.28</f>
        <v>17.855820000000001</v>
      </c>
      <c r="G39" s="264">
        <f>9.36591+5.39</f>
        <v>14.75591</v>
      </c>
      <c r="H39" s="264">
        <v>14.46</v>
      </c>
    </row>
    <row r="40" spans="1:8" x14ac:dyDescent="0.3">
      <c r="A40" s="263"/>
      <c r="B40" s="251" t="s">
        <v>568</v>
      </c>
      <c r="C40" s="5"/>
      <c r="D40" s="264">
        <f>40.95759+36.62+18.12+21.65</f>
        <v>117.34759</v>
      </c>
      <c r="E40" s="249">
        <f>50.132636+29.85+24.08+43</f>
        <v>147.062636</v>
      </c>
      <c r="F40" s="264">
        <f>35.98004+51.37+24.63+48.19</f>
        <v>160.17004</v>
      </c>
      <c r="G40" s="264">
        <f>75.23119+41.6+21.04+52.12</f>
        <v>189.99118999999999</v>
      </c>
      <c r="H40" s="264">
        <f>57.719446+43.5+18.17+77.04</f>
        <v>196.42944600000001</v>
      </c>
    </row>
    <row r="41" spans="1:8" x14ac:dyDescent="0.3">
      <c r="A41" s="263"/>
      <c r="B41" s="251" t="s">
        <v>569</v>
      </c>
      <c r="C41" s="5"/>
      <c r="D41" s="264">
        <f>29.43166+5.84+12.29</f>
        <v>47.561659999999996</v>
      </c>
      <c r="E41" s="249">
        <f>43.3990787+6.08+5.51</f>
        <v>54.989078699999993</v>
      </c>
      <c r="F41" s="264">
        <f>31.70612+6.78+4.72</f>
        <v>43.206119999999999</v>
      </c>
      <c r="G41" s="264">
        <f>55.98463+12.58+5.03</f>
        <v>73.594630000000009</v>
      </c>
      <c r="H41" s="264">
        <f>77.6125958+5.11+0.59</f>
        <v>83.312595799999997</v>
      </c>
    </row>
    <row r="42" spans="1:8" x14ac:dyDescent="0.3">
      <c r="A42" s="263"/>
      <c r="B42" s="251" t="s">
        <v>570</v>
      </c>
      <c r="C42" s="5"/>
      <c r="D42" s="264">
        <f>1.3512+0.39+0.1+10.71</f>
        <v>12.551200000000001</v>
      </c>
      <c r="E42" s="249">
        <f>1.64748+1.72+0.09+19.77</f>
        <v>23.22748</v>
      </c>
      <c r="F42" s="264">
        <f>1.29477+1.61+0.11+30.18</f>
        <v>33.194769999999998</v>
      </c>
      <c r="G42" s="264">
        <f>1.3334+1.23+0.13+42.99</f>
        <v>45.683399999999999</v>
      </c>
      <c r="H42" s="264">
        <f>1.87006+0.68+0.17+24.62</f>
        <v>27.340060000000001</v>
      </c>
    </row>
    <row r="43" spans="1:8" x14ac:dyDescent="0.3">
      <c r="A43" s="263"/>
      <c r="B43" s="251" t="s">
        <v>571</v>
      </c>
      <c r="C43" s="5"/>
      <c r="D43" s="264">
        <f>3.62732+0.31+18.04</f>
        <v>21.977319999999999</v>
      </c>
      <c r="E43" s="249">
        <f>16.43035+0.76+25.37</f>
        <v>42.56035</v>
      </c>
      <c r="F43" s="264">
        <f>6.549+1.27+37.73</f>
        <v>45.548999999999999</v>
      </c>
      <c r="G43" s="264">
        <f>1.825+0.15+27.71</f>
        <v>29.685000000000002</v>
      </c>
      <c r="H43" s="264">
        <f>0.99+258.33</f>
        <v>259.32</v>
      </c>
    </row>
    <row r="44" spans="1:8" x14ac:dyDescent="0.3">
      <c r="A44" s="263"/>
      <c r="B44" s="251" t="s">
        <v>370</v>
      </c>
      <c r="C44" s="5"/>
      <c r="D44" s="264">
        <f>18.9261+3.13+1.34+137.77</f>
        <v>161.1661</v>
      </c>
      <c r="E44" s="249">
        <f>25.8346496+3.94+0.81+140.3</f>
        <v>170.88464960000002</v>
      </c>
      <c r="F44" s="264">
        <f>30.7711266+8.99+0.7+58.76</f>
        <v>99.221126599999991</v>
      </c>
      <c r="G44" s="264">
        <f>32.3838+10.32+2.96+0.9+39.96</f>
        <v>86.523799999999994</v>
      </c>
      <c r="H44" s="264">
        <f>30.6223741+5.23+1.21+0.81+68.13</f>
        <v>106.0023741</v>
      </c>
    </row>
    <row r="45" spans="1:8" x14ac:dyDescent="0.3">
      <c r="A45" s="263"/>
      <c r="B45" s="251" t="s">
        <v>572</v>
      </c>
      <c r="C45" s="5"/>
      <c r="D45" s="264">
        <v>333.22</v>
      </c>
      <c r="E45" s="249">
        <v>153.44</v>
      </c>
      <c r="F45" s="264">
        <v>0</v>
      </c>
      <c r="G45" s="264">
        <v>0</v>
      </c>
      <c r="H45" s="264">
        <v>0</v>
      </c>
    </row>
    <row r="46" spans="1:8" x14ac:dyDescent="0.3">
      <c r="A46" s="263"/>
      <c r="B46" s="251" t="s">
        <v>573</v>
      </c>
      <c r="C46" s="265"/>
      <c r="D46" s="264">
        <f>0.1683821+0.04+0.13+1.14</f>
        <v>1.4783820999999999</v>
      </c>
      <c r="E46" s="249">
        <f>0.09+1.28</f>
        <v>1.37</v>
      </c>
      <c r="F46" s="264">
        <f>0.19592+0.03+0.09+2.34</f>
        <v>2.6559200000000001</v>
      </c>
      <c r="G46" s="264">
        <f>0.0574128+0.04+0.07+1.72</f>
        <v>1.8874127999999999</v>
      </c>
      <c r="H46" s="264">
        <f>0.0715792+0.03+1.06</f>
        <v>1.1615792</v>
      </c>
    </row>
    <row r="47" spans="1:8" x14ac:dyDescent="0.3">
      <c r="A47" s="263"/>
      <c r="B47" s="251" t="s">
        <v>371</v>
      </c>
      <c r="C47" s="5"/>
      <c r="D47" s="264">
        <v>18.5</v>
      </c>
      <c r="E47" s="249">
        <v>20.29</v>
      </c>
      <c r="F47" s="264">
        <v>19.79</v>
      </c>
      <c r="G47" s="264">
        <v>16.329999999999998</v>
      </c>
      <c r="H47" s="264">
        <v>22.42</v>
      </c>
    </row>
    <row r="48" spans="1:8" x14ac:dyDescent="0.3">
      <c r="A48" s="263"/>
      <c r="B48" s="251" t="s">
        <v>574</v>
      </c>
      <c r="C48" s="5"/>
      <c r="D48" s="264">
        <f>30.24179+24.93+4.52+236.54</f>
        <v>296.23178999999999</v>
      </c>
      <c r="E48" s="249">
        <f>30.66227+28.94+4.18+47.08</f>
        <v>110.86227</v>
      </c>
      <c r="F48" s="264">
        <f>30.19584+16.19+3.62+41.41</f>
        <v>91.415840000000003</v>
      </c>
      <c r="G48" s="264">
        <f>25.23404+11.37+1.55+36.31</f>
        <v>74.464039999999997</v>
      </c>
      <c r="H48" s="264">
        <f>29.52977+13.99+3.14+35.36</f>
        <v>82.019769999999994</v>
      </c>
    </row>
    <row r="49" spans="1:8" x14ac:dyDescent="0.3">
      <c r="A49" s="263"/>
      <c r="B49" s="251" t="s">
        <v>575</v>
      </c>
      <c r="C49" s="5"/>
      <c r="D49" s="264">
        <f>1.70814+3.48+0.3+21.59</f>
        <v>27.078139999999998</v>
      </c>
      <c r="E49" s="249">
        <f>4.5309822+4.08+0.33+32.9</f>
        <v>41.840982199999999</v>
      </c>
      <c r="F49" s="264">
        <f>2.09424+5.07+0.13+15.85</f>
        <v>23.14424</v>
      </c>
      <c r="G49" s="264">
        <f>4.19684+1.39+0.1+15.27</f>
        <v>20.95684</v>
      </c>
      <c r="H49" s="264">
        <f>4.55222+1.98+0.04+11.57</f>
        <v>18.142220000000002</v>
      </c>
    </row>
    <row r="50" spans="1:8" x14ac:dyDescent="0.3">
      <c r="A50" s="263"/>
      <c r="B50" s="251" t="s">
        <v>576</v>
      </c>
      <c r="C50" s="5"/>
      <c r="D50" s="264">
        <f>1.15+2.26+143.63</f>
        <v>147.04</v>
      </c>
      <c r="E50" s="249">
        <f>3.84418+1.76+45.84</f>
        <v>51.444180000000003</v>
      </c>
      <c r="F50" s="264">
        <f>2.63052+2.49+150.62</f>
        <v>155.74052</v>
      </c>
      <c r="G50" s="264">
        <f>2.05214+5.13+109.5</f>
        <v>116.68214</v>
      </c>
      <c r="H50" s="264">
        <f>19.84198+2.64+196.52</f>
        <v>219.00198</v>
      </c>
    </row>
    <row r="51" spans="1:8" x14ac:dyDescent="0.3">
      <c r="A51" s="263"/>
      <c r="B51" s="251" t="s">
        <v>577</v>
      </c>
      <c r="C51" s="5"/>
      <c r="D51" s="264">
        <v>0</v>
      </c>
      <c r="E51" s="249">
        <v>0</v>
      </c>
      <c r="F51" s="264">
        <v>0</v>
      </c>
      <c r="G51" s="264">
        <v>0</v>
      </c>
      <c r="H51" s="264">
        <v>0</v>
      </c>
    </row>
    <row r="52" spans="1:8" x14ac:dyDescent="0.3">
      <c r="A52" s="263"/>
      <c r="B52" s="251" t="s">
        <v>578</v>
      </c>
      <c r="C52" s="5"/>
      <c r="D52" s="264">
        <f>0.1365+3.15+0.02+15.82</f>
        <v>19.1265</v>
      </c>
      <c r="E52" s="249">
        <f>10.41846+5.11+0.05+19.79</f>
        <v>35.368459999999999</v>
      </c>
      <c r="F52" s="264">
        <f>0.75685+5.83+0.05+15.23</f>
        <v>21.866849999999999</v>
      </c>
      <c r="G52" s="264">
        <f>0.42816+35.55+0.03+13.99</f>
        <v>49.998159999999999</v>
      </c>
      <c r="H52" s="264">
        <f>0.43015+11.95+0.06+26.63</f>
        <v>39.070149999999998</v>
      </c>
    </row>
    <row r="53" spans="1:8" x14ac:dyDescent="0.3">
      <c r="A53" s="263"/>
      <c r="B53" s="251" t="s">
        <v>579</v>
      </c>
      <c r="C53" s="5"/>
      <c r="D53" s="264">
        <v>0</v>
      </c>
      <c r="E53" s="249">
        <v>0</v>
      </c>
      <c r="F53" s="264">
        <v>0</v>
      </c>
      <c r="G53" s="264">
        <v>0</v>
      </c>
      <c r="H53" s="264">
        <v>0</v>
      </c>
    </row>
    <row r="54" spans="1:8" x14ac:dyDescent="0.3">
      <c r="A54" s="263"/>
      <c r="B54" s="251" t="s">
        <v>580</v>
      </c>
      <c r="C54" s="5"/>
      <c r="D54" s="264">
        <f>12.01+143.55</f>
        <v>155.56</v>
      </c>
      <c r="E54" s="249">
        <f>13.01+184.79</f>
        <v>197.79999999999998</v>
      </c>
      <c r="F54" s="264">
        <f>11.53+167.01</f>
        <v>178.54</v>
      </c>
      <c r="G54" s="264">
        <f>11.05+143.6</f>
        <v>154.65</v>
      </c>
      <c r="H54" s="264">
        <f>13.55+154.93</f>
        <v>168.48000000000002</v>
      </c>
    </row>
    <row r="55" spans="1:8" x14ac:dyDescent="0.3">
      <c r="A55" s="263"/>
      <c r="B55" s="251" t="s">
        <v>581</v>
      </c>
      <c r="C55" s="5"/>
      <c r="D55" s="264">
        <v>1.75</v>
      </c>
      <c r="E55" s="249">
        <v>1.74</v>
      </c>
      <c r="F55" s="264">
        <v>0</v>
      </c>
      <c r="G55" s="264">
        <v>0</v>
      </c>
      <c r="H55" s="264">
        <v>0</v>
      </c>
    </row>
    <row r="56" spans="1:8" x14ac:dyDescent="0.3">
      <c r="A56" s="263"/>
      <c r="B56" s="251" t="s">
        <v>582</v>
      </c>
      <c r="C56" s="5"/>
      <c r="D56" s="264">
        <v>0</v>
      </c>
      <c r="E56" s="249">
        <v>0</v>
      </c>
      <c r="F56" s="264">
        <v>0</v>
      </c>
      <c r="G56" s="264">
        <v>0</v>
      </c>
      <c r="H56" s="264">
        <v>0</v>
      </c>
    </row>
    <row r="57" spans="1:8" ht="14.9" customHeight="1" x14ac:dyDescent="0.3">
      <c r="A57" s="254"/>
      <c r="B57" s="257" t="s">
        <v>372</v>
      </c>
      <c r="C57" s="247"/>
      <c r="D57" s="249">
        <v>0</v>
      </c>
      <c r="E57" s="249">
        <v>0</v>
      </c>
      <c r="F57" s="249">
        <v>0</v>
      </c>
      <c r="G57" s="249">
        <v>0.01</v>
      </c>
      <c r="H57" s="249">
        <v>0</v>
      </c>
    </row>
    <row r="58" spans="1:8" ht="14.9" customHeight="1" x14ac:dyDescent="0.3">
      <c r="A58" s="254"/>
      <c r="B58" s="257" t="s">
        <v>583</v>
      </c>
      <c r="C58" s="247"/>
      <c r="D58" s="249">
        <v>26.64</v>
      </c>
      <c r="E58" s="249">
        <v>53.82</v>
      </c>
      <c r="F58" s="249">
        <v>42.09</v>
      </c>
      <c r="G58" s="249">
        <v>8.8800000000000008</v>
      </c>
      <c r="H58" s="249">
        <v>7.16</v>
      </c>
    </row>
    <row r="59" spans="1:8" ht="14.9" customHeight="1" x14ac:dyDescent="0.3">
      <c r="A59" s="254"/>
      <c r="B59" s="257" t="s">
        <v>584</v>
      </c>
      <c r="C59" s="247"/>
      <c r="D59" s="249">
        <v>0.1</v>
      </c>
      <c r="E59" s="249">
        <v>0.35</v>
      </c>
      <c r="F59" s="249">
        <v>0.38</v>
      </c>
      <c r="G59" s="249">
        <v>1.69</v>
      </c>
      <c r="H59" s="249">
        <v>0.29980289999999998</v>
      </c>
    </row>
    <row r="60" spans="1:8" ht="14.9" customHeight="1" x14ac:dyDescent="0.3">
      <c r="A60" s="254"/>
      <c r="B60" s="257" t="s">
        <v>585</v>
      </c>
      <c r="C60" s="247"/>
      <c r="D60" s="249">
        <v>0</v>
      </c>
      <c r="E60" s="249">
        <v>0</v>
      </c>
      <c r="F60" s="249">
        <v>0</v>
      </c>
      <c r="G60" s="249">
        <v>0</v>
      </c>
      <c r="H60" s="249">
        <v>0.1202618</v>
      </c>
    </row>
    <row r="61" spans="1:8" ht="14.9" customHeight="1" x14ac:dyDescent="0.3">
      <c r="A61" s="254"/>
      <c r="B61" s="257" t="s">
        <v>586</v>
      </c>
      <c r="C61" s="247"/>
      <c r="D61" s="249">
        <f>0.1+0.1</f>
        <v>0.2</v>
      </c>
      <c r="E61" s="249">
        <f>0.12</f>
        <v>0.12</v>
      </c>
      <c r="F61" s="249">
        <f>91.39658+1.47</f>
        <v>92.866579999999999</v>
      </c>
      <c r="G61" s="249">
        <v>0.42</v>
      </c>
      <c r="H61" s="249">
        <f>0.44+0.17</f>
        <v>0.61</v>
      </c>
    </row>
    <row r="62" spans="1:8" ht="14.9" customHeight="1" x14ac:dyDescent="0.3">
      <c r="A62" s="250"/>
      <c r="B62" s="257" t="s">
        <v>587</v>
      </c>
      <c r="C62" s="247"/>
      <c r="D62" s="249">
        <v>270.61</v>
      </c>
      <c r="E62" s="249">
        <v>243.31</v>
      </c>
      <c r="F62" s="249">
        <v>667.5</v>
      </c>
      <c r="G62" s="249">
        <v>399.08</v>
      </c>
      <c r="H62" s="249">
        <v>53.39</v>
      </c>
    </row>
    <row r="63" spans="1:8" ht="14.9" customHeight="1" x14ac:dyDescent="0.3">
      <c r="A63" s="266"/>
      <c r="B63" s="260" t="s">
        <v>588</v>
      </c>
      <c r="C63" s="261"/>
      <c r="D63" s="262">
        <f>SUM(D27:D62)</f>
        <v>3067.6109820999995</v>
      </c>
      <c r="E63" s="262">
        <f t="shared" ref="E63:H63" si="1">SUM(E27:E62)</f>
        <v>2644.6357463000004</v>
      </c>
      <c r="F63" s="262">
        <f t="shared" si="1"/>
        <v>2854.2943366</v>
      </c>
      <c r="G63" s="262">
        <f t="shared" si="1"/>
        <v>2149.7644428000003</v>
      </c>
      <c r="H63" s="262">
        <f t="shared" si="1"/>
        <v>2928.7193438000004</v>
      </c>
    </row>
    <row r="64" spans="1:8" ht="14.9" customHeight="1" x14ac:dyDescent="0.3">
      <c r="A64" s="246">
        <v>3</v>
      </c>
      <c r="B64" s="199" t="s">
        <v>589</v>
      </c>
      <c r="C64" s="247"/>
      <c r="D64" s="249">
        <v>0</v>
      </c>
      <c r="E64" s="249">
        <v>0</v>
      </c>
      <c r="F64" s="249">
        <v>0</v>
      </c>
      <c r="G64" s="249">
        <v>0</v>
      </c>
      <c r="H64" s="249">
        <v>0</v>
      </c>
    </row>
    <row r="65" spans="1:8" ht="14.9" customHeight="1" x14ac:dyDescent="0.3">
      <c r="A65" s="246"/>
      <c r="B65" s="257" t="s">
        <v>373</v>
      </c>
      <c r="C65" s="247"/>
      <c r="D65" s="249">
        <v>0</v>
      </c>
      <c r="E65" s="249">
        <v>0</v>
      </c>
      <c r="F65" s="249">
        <v>0</v>
      </c>
      <c r="G65" s="249">
        <v>0</v>
      </c>
      <c r="H65" s="249">
        <v>0</v>
      </c>
    </row>
    <row r="66" spans="1:8" ht="14.9" customHeight="1" x14ac:dyDescent="0.3">
      <c r="A66" s="246"/>
      <c r="B66" s="257" t="s">
        <v>590</v>
      </c>
      <c r="C66" s="247"/>
      <c r="D66" s="249">
        <f>41.03592+11.38+151.44</f>
        <v>203.85592</v>
      </c>
      <c r="E66" s="249">
        <f>77.50391+9.28+173.47</f>
        <v>260.25391000000002</v>
      </c>
      <c r="F66" s="249">
        <f>95.3366+18.75+167.8</f>
        <v>281.88660000000004</v>
      </c>
      <c r="G66" s="249">
        <f>77.79271+28.48+50.3</f>
        <v>156.57271</v>
      </c>
      <c r="H66" s="249">
        <f>23.37499+26.32+148.73</f>
        <v>198.42498999999998</v>
      </c>
    </row>
    <row r="67" spans="1:8" ht="14.9" customHeight="1" x14ac:dyDescent="0.3">
      <c r="A67" s="246">
        <v>4</v>
      </c>
      <c r="B67" s="199" t="s">
        <v>591</v>
      </c>
      <c r="C67" s="247"/>
      <c r="D67" s="249">
        <v>0</v>
      </c>
      <c r="E67" s="249">
        <v>0</v>
      </c>
      <c r="F67" s="249">
        <v>0</v>
      </c>
      <c r="G67" s="249">
        <v>0</v>
      </c>
      <c r="H67" s="249">
        <v>0</v>
      </c>
    </row>
    <row r="68" spans="1:8" ht="14.9" customHeight="1" x14ac:dyDescent="0.3">
      <c r="A68" s="246">
        <v>5</v>
      </c>
      <c r="B68" s="199" t="s">
        <v>592</v>
      </c>
      <c r="C68" s="247"/>
      <c r="D68" s="249">
        <v>0</v>
      </c>
      <c r="E68" s="249">
        <v>0</v>
      </c>
      <c r="F68" s="249">
        <v>0</v>
      </c>
      <c r="G68" s="249">
        <v>0</v>
      </c>
      <c r="H68" s="249">
        <v>0</v>
      </c>
    </row>
    <row r="69" spans="1:8" ht="14.9" customHeight="1" x14ac:dyDescent="0.3">
      <c r="A69" s="246" t="s">
        <v>593</v>
      </c>
      <c r="B69" s="257" t="s">
        <v>594</v>
      </c>
      <c r="C69" s="247"/>
      <c r="D69" s="249">
        <f>23.9698337+46.78+13.82+243.63</f>
        <v>328.1998337</v>
      </c>
      <c r="E69" s="249">
        <f>16.8970892+47.13+13.05+180.44</f>
        <v>257.51708919999999</v>
      </c>
      <c r="F69" s="249">
        <f>18.1632369+46.54+13.08+264.11</f>
        <v>341.89323690000003</v>
      </c>
      <c r="G69" s="249">
        <f>22.5167851+46.91+12+516.5</f>
        <v>597.92678509999996</v>
      </c>
      <c r="H69" s="249">
        <f>31.1272227+48.14+13.03+609.4</f>
        <v>701.6972227</v>
      </c>
    </row>
    <row r="70" spans="1:8" ht="14.9" customHeight="1" x14ac:dyDescent="0.3">
      <c r="A70" s="246"/>
      <c r="B70" s="267" t="s">
        <v>595</v>
      </c>
      <c r="C70" s="247"/>
      <c r="D70" s="249">
        <v>0</v>
      </c>
      <c r="E70" s="249">
        <v>0</v>
      </c>
      <c r="F70" s="249">
        <v>0</v>
      </c>
      <c r="G70" s="249">
        <v>0</v>
      </c>
      <c r="H70" s="249">
        <v>0</v>
      </c>
    </row>
    <row r="71" spans="1:8" ht="14.9" customHeight="1" x14ac:dyDescent="0.3">
      <c r="A71" s="246"/>
      <c r="B71" s="267" t="s">
        <v>596</v>
      </c>
      <c r="C71" s="247"/>
      <c r="D71" s="249">
        <v>0</v>
      </c>
      <c r="E71" s="249">
        <v>0</v>
      </c>
      <c r="F71" s="249">
        <v>0.81344000000000005</v>
      </c>
      <c r="G71" s="249">
        <v>2.3682500000000002</v>
      </c>
      <c r="H71" s="249">
        <v>2.5351499999999998</v>
      </c>
    </row>
    <row r="72" spans="1:8" ht="14.9" customHeight="1" x14ac:dyDescent="0.3">
      <c r="A72" s="246" t="s">
        <v>597</v>
      </c>
      <c r="B72" s="257" t="s">
        <v>598</v>
      </c>
      <c r="C72" s="247"/>
      <c r="D72" s="249">
        <v>7.2275400000000003</v>
      </c>
      <c r="E72" s="249">
        <v>0</v>
      </c>
      <c r="F72" s="249">
        <v>0</v>
      </c>
      <c r="G72" s="249">
        <v>0</v>
      </c>
      <c r="H72" s="249">
        <v>0</v>
      </c>
    </row>
    <row r="73" spans="1:8" ht="14.9" customHeight="1" x14ac:dyDescent="0.3">
      <c r="A73" s="246"/>
      <c r="B73" s="257" t="s">
        <v>599</v>
      </c>
      <c r="C73" s="247"/>
      <c r="D73" s="249">
        <v>0</v>
      </c>
      <c r="E73" s="249">
        <v>0</v>
      </c>
      <c r="F73" s="249">
        <v>0</v>
      </c>
      <c r="G73" s="249">
        <v>0</v>
      </c>
      <c r="H73" s="249">
        <v>11.86172</v>
      </c>
    </row>
    <row r="74" spans="1:8" ht="14.9" customHeight="1" x14ac:dyDescent="0.3">
      <c r="A74" s="246"/>
      <c r="B74" s="257" t="s">
        <v>600</v>
      </c>
      <c r="C74" s="247"/>
      <c r="D74" s="249">
        <v>0</v>
      </c>
      <c r="E74" s="249">
        <v>0</v>
      </c>
      <c r="F74" s="249">
        <v>594.59996000000001</v>
      </c>
      <c r="G74" s="249">
        <v>0</v>
      </c>
      <c r="H74" s="249">
        <v>0</v>
      </c>
    </row>
    <row r="75" spans="1:8" ht="14.9" customHeight="1" x14ac:dyDescent="0.3">
      <c r="A75" s="246">
        <v>6</v>
      </c>
      <c r="B75" s="199" t="s">
        <v>601</v>
      </c>
      <c r="C75" s="247"/>
      <c r="D75" s="249">
        <v>48.685540400000001</v>
      </c>
      <c r="E75" s="249">
        <v>279.38418000000001</v>
      </c>
      <c r="F75" s="249">
        <v>9.5543899999999997</v>
      </c>
      <c r="G75" s="249">
        <v>1.2125638999999999</v>
      </c>
      <c r="H75" s="249">
        <v>0</v>
      </c>
    </row>
    <row r="76" spans="1:8" ht="14.9" customHeight="1" x14ac:dyDescent="0.3">
      <c r="A76" s="268">
        <v>7</v>
      </c>
      <c r="B76" s="269" t="s">
        <v>602</v>
      </c>
      <c r="C76" s="270"/>
      <c r="D76" s="271">
        <f>D26+D63+D64+D65+D66+D67+D68+D69+D70+D71+D72+D73+D74+D75</f>
        <v>18593.153976200007</v>
      </c>
      <c r="E76" s="271">
        <f t="shared" ref="E76:H76" si="2">E26+E63+E64+E65+E66+E67+E68+E69+E70+E71+E72+E73+E74+E75</f>
        <v>18759.8834455</v>
      </c>
      <c r="F76" s="271">
        <f t="shared" si="2"/>
        <v>19402.649423500006</v>
      </c>
      <c r="G76" s="271">
        <f t="shared" si="2"/>
        <v>18541.696611800002</v>
      </c>
      <c r="H76" s="271">
        <f t="shared" si="2"/>
        <v>20863.449584200003</v>
      </c>
    </row>
    <row r="77" spans="1:8" ht="14.9" customHeight="1" x14ac:dyDescent="0.3">
      <c r="A77" s="246">
        <v>8</v>
      </c>
      <c r="B77" s="199" t="s">
        <v>603</v>
      </c>
      <c r="C77" s="247"/>
      <c r="D77" s="249">
        <v>0</v>
      </c>
      <c r="E77" s="249">
        <v>0</v>
      </c>
      <c r="F77" s="249">
        <v>0</v>
      </c>
      <c r="G77" s="249">
        <v>0</v>
      </c>
      <c r="H77" s="249">
        <v>0</v>
      </c>
    </row>
    <row r="78" spans="1:8" ht="14.9" customHeight="1" x14ac:dyDescent="0.3">
      <c r="A78" s="246">
        <v>9</v>
      </c>
      <c r="B78" s="199" t="s">
        <v>604</v>
      </c>
      <c r="C78" s="247"/>
      <c r="D78" s="249">
        <v>0</v>
      </c>
      <c r="E78" s="249">
        <v>0</v>
      </c>
      <c r="F78" s="249">
        <v>0</v>
      </c>
      <c r="G78" s="249">
        <v>0</v>
      </c>
      <c r="H78" s="249">
        <v>0</v>
      </c>
    </row>
    <row r="79" spans="1:8" ht="12" customHeight="1" x14ac:dyDescent="0.3">
      <c r="A79" s="272"/>
      <c r="B79" s="247"/>
      <c r="C79" s="247"/>
      <c r="D79" s="249">
        <v>0</v>
      </c>
      <c r="E79" s="249">
        <v>0</v>
      </c>
      <c r="F79" s="249">
        <v>0</v>
      </c>
      <c r="G79" s="249">
        <v>0</v>
      </c>
      <c r="H79" s="249">
        <v>0</v>
      </c>
    </row>
    <row r="80" spans="1:8" x14ac:dyDescent="0.3">
      <c r="A80" s="273" t="s">
        <v>155</v>
      </c>
      <c r="B80" s="199" t="s">
        <v>605</v>
      </c>
      <c r="C80" s="274"/>
      <c r="D80" s="275">
        <v>0</v>
      </c>
      <c r="E80" s="249">
        <v>0</v>
      </c>
      <c r="F80" s="275">
        <v>0</v>
      </c>
      <c r="G80" s="275">
        <v>0</v>
      </c>
      <c r="H80" s="275">
        <v>0</v>
      </c>
    </row>
    <row r="81" spans="1:8" ht="12" customHeight="1" x14ac:dyDescent="0.3">
      <c r="A81" s="272"/>
      <c r="B81" s="247"/>
      <c r="C81" s="247"/>
      <c r="D81" s="249">
        <v>0</v>
      </c>
      <c r="E81" s="249">
        <v>0</v>
      </c>
      <c r="F81" s="249">
        <v>0</v>
      </c>
      <c r="G81" s="249">
        <v>0</v>
      </c>
      <c r="H81" s="249">
        <v>0</v>
      </c>
    </row>
    <row r="82" spans="1:8" ht="16" customHeight="1" x14ac:dyDescent="0.3">
      <c r="A82" s="246">
        <v>1</v>
      </c>
      <c r="B82" s="199" t="s">
        <v>606</v>
      </c>
      <c r="C82" s="247"/>
      <c r="D82" s="249">
        <v>0</v>
      </c>
      <c r="E82" s="249">
        <v>0</v>
      </c>
      <c r="F82" s="249">
        <v>0</v>
      </c>
      <c r="G82" s="249">
        <v>0</v>
      </c>
      <c r="H82" s="249">
        <v>0</v>
      </c>
    </row>
    <row r="83" spans="1:8" x14ac:dyDescent="0.3">
      <c r="A83" s="246">
        <v>2</v>
      </c>
      <c r="B83" s="199" t="s">
        <v>607</v>
      </c>
      <c r="C83" s="274"/>
      <c r="D83" s="275">
        <v>0</v>
      </c>
      <c r="E83" s="249">
        <v>0</v>
      </c>
      <c r="F83" s="275">
        <v>0</v>
      </c>
      <c r="G83" s="275">
        <v>0</v>
      </c>
      <c r="H83" s="275">
        <v>0</v>
      </c>
    </row>
    <row r="84" spans="1:8" ht="14.9" customHeight="1" x14ac:dyDescent="0.3">
      <c r="A84" s="246">
        <v>3</v>
      </c>
      <c r="B84" s="199" t="s">
        <v>608</v>
      </c>
      <c r="C84" s="247"/>
      <c r="D84" s="249">
        <v>0</v>
      </c>
      <c r="E84" s="249">
        <v>0</v>
      </c>
      <c r="F84" s="249">
        <v>0</v>
      </c>
      <c r="G84" s="249">
        <v>0</v>
      </c>
      <c r="H84" s="249">
        <v>0</v>
      </c>
    </row>
    <row r="85" spans="1:8" ht="14.9" customHeight="1" x14ac:dyDescent="0.3">
      <c r="A85" s="246">
        <v>4</v>
      </c>
      <c r="B85" s="199" t="s">
        <v>609</v>
      </c>
      <c r="C85" s="247"/>
      <c r="D85" s="249">
        <v>0</v>
      </c>
      <c r="E85" s="249">
        <v>0</v>
      </c>
      <c r="F85" s="249">
        <v>0</v>
      </c>
      <c r="G85" s="249">
        <v>0</v>
      </c>
      <c r="H85" s="249">
        <v>0</v>
      </c>
    </row>
    <row r="86" spans="1:8" ht="14.9" customHeight="1" x14ac:dyDescent="0.3">
      <c r="A86" s="246">
        <v>5</v>
      </c>
      <c r="B86" s="199" t="s">
        <v>610</v>
      </c>
      <c r="C86" s="247"/>
      <c r="D86" s="249">
        <v>0</v>
      </c>
      <c r="E86" s="249">
        <v>0</v>
      </c>
      <c r="F86" s="249">
        <v>0</v>
      </c>
      <c r="G86" s="249">
        <v>0</v>
      </c>
      <c r="H86" s="249">
        <v>0</v>
      </c>
    </row>
    <row r="87" spans="1:8" ht="14.9" customHeight="1" x14ac:dyDescent="0.3">
      <c r="A87" s="246">
        <v>6</v>
      </c>
      <c r="B87" s="199" t="s">
        <v>611</v>
      </c>
      <c r="C87" s="247"/>
      <c r="D87" s="249">
        <v>0</v>
      </c>
      <c r="E87" s="249">
        <v>0</v>
      </c>
      <c r="F87" s="249">
        <v>0</v>
      </c>
      <c r="G87" s="249">
        <v>0</v>
      </c>
      <c r="H87" s="249">
        <v>0</v>
      </c>
    </row>
    <row r="88" spans="1:8" ht="66" customHeight="1" x14ac:dyDescent="0.3">
      <c r="A88" s="276"/>
      <c r="B88" s="199" t="s">
        <v>612</v>
      </c>
      <c r="C88" s="358"/>
      <c r="D88" s="358"/>
      <c r="E88" s="358"/>
      <c r="F88" s="358"/>
      <c r="G88" s="358"/>
      <c r="H88" s="358"/>
    </row>
    <row r="89" spans="1:8" ht="52" x14ac:dyDescent="0.3">
      <c r="A89" s="273" t="s">
        <v>613</v>
      </c>
      <c r="B89" s="199" t="s">
        <v>614</v>
      </c>
      <c r="C89" s="359"/>
      <c r="D89" s="359"/>
      <c r="E89" s="359"/>
      <c r="F89" s="359"/>
      <c r="G89" s="359"/>
      <c r="H89" s="359"/>
    </row>
    <row r="90" spans="1:8" x14ac:dyDescent="0.3">
      <c r="A90" s="246">
        <v>1</v>
      </c>
      <c r="B90" s="199" t="s">
        <v>615</v>
      </c>
      <c r="C90" s="274"/>
      <c r="D90" s="275">
        <f>200/1347*D76</f>
        <v>2760.6761657312554</v>
      </c>
      <c r="E90" s="275">
        <f>200/1457*E76</f>
        <v>2575.1384276595745</v>
      </c>
      <c r="F90" s="275">
        <f>200/1457*F76</f>
        <v>2663.3698590940298</v>
      </c>
      <c r="G90" s="275">
        <f t="shared" ref="G90:H90" si="3">200/2057*G76</f>
        <v>1802.7901421293145</v>
      </c>
      <c r="H90" s="275">
        <f t="shared" si="3"/>
        <v>2028.5318020612544</v>
      </c>
    </row>
    <row r="91" spans="1:8" x14ac:dyDescent="0.3">
      <c r="A91" s="246">
        <v>2</v>
      </c>
      <c r="B91" s="199" t="s">
        <v>616</v>
      </c>
      <c r="C91" s="274"/>
      <c r="D91" s="275">
        <f>50/1347*D76</f>
        <v>690.16904143281386</v>
      </c>
      <c r="E91" s="275">
        <f>50/1457*E76</f>
        <v>643.78460691489363</v>
      </c>
      <c r="F91" s="275">
        <f>50/1457*F76</f>
        <v>665.84246477350746</v>
      </c>
      <c r="G91" s="275">
        <f t="shared" ref="G91:H91" si="4">50/2057*G76</f>
        <v>450.69753553232863</v>
      </c>
      <c r="H91" s="275">
        <f t="shared" si="4"/>
        <v>507.13295051531361</v>
      </c>
    </row>
    <row r="92" spans="1:8" x14ac:dyDescent="0.3">
      <c r="A92" s="246">
        <v>3</v>
      </c>
      <c r="B92" s="199" t="s">
        <v>617</v>
      </c>
      <c r="C92" s="274"/>
      <c r="D92" s="275">
        <f>25/1347*D76</f>
        <v>345.08452071640693</v>
      </c>
      <c r="E92" s="275">
        <f>25/1457*E76</f>
        <v>321.89230345744681</v>
      </c>
      <c r="F92" s="275">
        <f>25/1457*F76</f>
        <v>332.92123238675373</v>
      </c>
      <c r="G92" s="275">
        <f t="shared" ref="G92:H92" si="5">25/2057*G76</f>
        <v>225.34876776616431</v>
      </c>
      <c r="H92" s="275">
        <f t="shared" si="5"/>
        <v>253.5664752576568</v>
      </c>
    </row>
    <row r="93" spans="1:8" x14ac:dyDescent="0.3">
      <c r="A93" s="246">
        <v>4</v>
      </c>
      <c r="B93" s="199" t="s">
        <v>618</v>
      </c>
      <c r="C93" s="274"/>
      <c r="D93" s="275">
        <f>405/1347*D76</f>
        <v>5590.3692356057927</v>
      </c>
      <c r="E93" s="275">
        <f>405/1457*E76</f>
        <v>5214.6553160106378</v>
      </c>
      <c r="F93" s="275">
        <f>405/1457*F76</f>
        <v>5393.3239646654101</v>
      </c>
      <c r="G93" s="277">
        <f>405/2057*G76</f>
        <v>3650.6500378118621</v>
      </c>
      <c r="H93" s="277">
        <f>405/2057*H76</f>
        <v>4107.7768991740404</v>
      </c>
    </row>
    <row r="94" spans="1:8" x14ac:dyDescent="0.3">
      <c r="A94" s="246">
        <v>5</v>
      </c>
      <c r="B94" s="199" t="s">
        <v>619</v>
      </c>
      <c r="C94" s="274"/>
      <c r="D94" s="275">
        <f>75/1347*D76</f>
        <v>1035.2535621492209</v>
      </c>
      <c r="E94" s="275">
        <f>75/1457*E76</f>
        <v>965.67691037234044</v>
      </c>
      <c r="F94" s="275">
        <f>75/1457*F76</f>
        <v>998.76369716026113</v>
      </c>
      <c r="G94" s="277">
        <f>75/2057*G76</f>
        <v>676.04630329849306</v>
      </c>
      <c r="H94" s="277">
        <f>75/2057*H76</f>
        <v>760.69942577297047</v>
      </c>
    </row>
    <row r="95" spans="1:8" x14ac:dyDescent="0.3">
      <c r="A95" s="246">
        <v>6</v>
      </c>
      <c r="B95" s="199" t="s">
        <v>620</v>
      </c>
      <c r="C95" s="274"/>
      <c r="D95" s="275">
        <f>60/1347*D76</f>
        <v>828.20284971937667</v>
      </c>
      <c r="E95" s="275">
        <f>60/1457*E76</f>
        <v>772.54152829787233</v>
      </c>
      <c r="F95" s="275">
        <f>60/1457*F76</f>
        <v>799.01095772820895</v>
      </c>
      <c r="G95" s="277">
        <f>60/2057*G76</f>
        <v>540.8370426387944</v>
      </c>
      <c r="H95" s="277">
        <f>60/2057*H76</f>
        <v>608.55954061837633</v>
      </c>
    </row>
    <row r="96" spans="1:8" x14ac:dyDescent="0.3">
      <c r="A96" s="246">
        <v>7</v>
      </c>
      <c r="B96" s="199" t="s">
        <v>621</v>
      </c>
      <c r="C96" s="274"/>
      <c r="D96" s="278"/>
      <c r="E96" s="275">
        <f>110/1457*E76</f>
        <v>1416.3261352127658</v>
      </c>
      <c r="F96" s="275">
        <f>110/1457*F76</f>
        <v>1464.8534225017163</v>
      </c>
      <c r="G96" s="277">
        <f>110/2057*G76</f>
        <v>991.53457817112303</v>
      </c>
      <c r="H96" s="277">
        <f>110/2057*H76</f>
        <v>1115.6924911336901</v>
      </c>
    </row>
    <row r="97" spans="1:8" x14ac:dyDescent="0.3">
      <c r="A97" s="246">
        <v>8</v>
      </c>
      <c r="B97" s="199" t="s">
        <v>622</v>
      </c>
      <c r="C97" s="274"/>
      <c r="D97" s="275">
        <f>291/1347*D76</f>
        <v>4016.7838211389767</v>
      </c>
      <c r="E97" s="275">
        <f>291/1457*E76</f>
        <v>3746.8264122446808</v>
      </c>
      <c r="F97" s="275">
        <f>291/1457*F76</f>
        <v>3875.2031449818132</v>
      </c>
      <c r="G97" s="277">
        <f>291/2057*G76</f>
        <v>2623.0596567981529</v>
      </c>
      <c r="H97" s="277">
        <f>291/2057*H76</f>
        <v>2951.5137719991253</v>
      </c>
    </row>
    <row r="98" spans="1:8" x14ac:dyDescent="0.3">
      <c r="A98" s="246">
        <v>9</v>
      </c>
      <c r="B98" s="199" t="s">
        <v>623</v>
      </c>
      <c r="C98" s="274"/>
      <c r="D98" s="275">
        <f>135/1347*D76</f>
        <v>1863.4564118685976</v>
      </c>
      <c r="E98" s="275">
        <f>135/1457*E76</f>
        <v>1738.2184386702129</v>
      </c>
      <c r="F98" s="275">
        <f>135/1457*F76</f>
        <v>1797.7746548884702</v>
      </c>
      <c r="G98" s="277">
        <f>135/2057*G76</f>
        <v>1216.8833459372875</v>
      </c>
      <c r="H98" s="277">
        <f>135/2057*H76</f>
        <v>1369.2589663913468</v>
      </c>
    </row>
    <row r="99" spans="1:8" x14ac:dyDescent="0.3">
      <c r="A99" s="246">
        <v>10</v>
      </c>
      <c r="B99" s="199" t="s">
        <v>624</v>
      </c>
      <c r="C99" s="274"/>
      <c r="D99" s="275">
        <f>101/1347*D76</f>
        <v>1394.1414636942841</v>
      </c>
      <c r="E99" s="275">
        <f>101/1457*E76</f>
        <v>1300.4449059680853</v>
      </c>
      <c r="F99" s="275">
        <f>101/1457*F76</f>
        <v>1345.0017788424852</v>
      </c>
      <c r="G99" s="277">
        <f>101/2057*G76</f>
        <v>910.40902177530393</v>
      </c>
      <c r="H99" s="277">
        <f>101/2057*H76</f>
        <v>1024.4085600409337</v>
      </c>
    </row>
    <row r="100" spans="1:8" x14ac:dyDescent="0.3">
      <c r="A100" s="246">
        <v>11</v>
      </c>
      <c r="B100" s="199" t="s">
        <v>625</v>
      </c>
      <c r="C100" s="274"/>
      <c r="D100" s="275">
        <f>5/1347*D76</f>
        <v>69.016904143281394</v>
      </c>
      <c r="E100" s="275">
        <f>5/1457*E76</f>
        <v>64.378460691489366</v>
      </c>
      <c r="F100" s="275">
        <f>5/1457*F76</f>
        <v>66.584246477350746</v>
      </c>
      <c r="G100" s="277">
        <f>5/2057*G76</f>
        <v>45.069753553232871</v>
      </c>
      <c r="H100" s="277">
        <f>5/2057*H76</f>
        <v>50.713295051531368</v>
      </c>
    </row>
    <row r="101" spans="1:8" x14ac:dyDescent="0.3">
      <c r="A101" s="246">
        <v>12</v>
      </c>
      <c r="B101" s="199" t="s">
        <v>626</v>
      </c>
      <c r="C101" s="274"/>
      <c r="D101" s="275"/>
      <c r="E101" s="275"/>
      <c r="F101" s="275"/>
      <c r="G101" s="277">
        <f>600/2057*G76</f>
        <v>5408.3704263879445</v>
      </c>
      <c r="H101" s="277">
        <f>600/2057*H76</f>
        <v>6085.5954061837638</v>
      </c>
    </row>
    <row r="102" spans="1:8" x14ac:dyDescent="0.3">
      <c r="A102" s="5"/>
      <c r="B102" s="5" t="s">
        <v>627</v>
      </c>
      <c r="C102" s="5"/>
      <c r="D102" s="277">
        <f>SUM(D90:D101)</f>
        <v>18593.153976200007</v>
      </c>
      <c r="E102" s="277">
        <f t="shared" ref="E102:H102" si="6">SUM(E90:E101)</f>
        <v>18759.8834455</v>
      </c>
      <c r="F102" s="277">
        <f t="shared" si="6"/>
        <v>19402.649423500006</v>
      </c>
      <c r="G102" s="277">
        <f t="shared" si="6"/>
        <v>18541.696611799998</v>
      </c>
      <c r="H102" s="277">
        <f t="shared" si="6"/>
        <v>20863.449584200003</v>
      </c>
    </row>
    <row r="103" spans="1:8" x14ac:dyDescent="0.3">
      <c r="A103" s="5"/>
      <c r="B103" s="251" t="s">
        <v>628</v>
      </c>
      <c r="C103" s="5"/>
      <c r="D103" s="5"/>
      <c r="E103" s="5"/>
      <c r="F103" s="279"/>
      <c r="G103" s="5"/>
      <c r="H103" s="5"/>
    </row>
    <row r="104" spans="1:8" x14ac:dyDescent="0.3">
      <c r="A104" s="5"/>
      <c r="B104" s="251" t="s">
        <v>629</v>
      </c>
      <c r="C104" s="5"/>
      <c r="D104" s="5"/>
      <c r="E104" s="5"/>
      <c r="F104" s="279"/>
      <c r="G104" s="5"/>
      <c r="H104" s="5"/>
    </row>
    <row r="105" spans="1:8" x14ac:dyDescent="0.3">
      <c r="A105" s="5"/>
      <c r="B105" s="5"/>
      <c r="C105" s="5"/>
      <c r="D105" s="5"/>
      <c r="E105" s="5"/>
      <c r="F105" s="279"/>
      <c r="G105" s="5"/>
      <c r="H105" s="5"/>
    </row>
    <row r="106" spans="1:8" x14ac:dyDescent="0.3">
      <c r="A106" s="10" t="s">
        <v>163</v>
      </c>
      <c r="B106" s="5"/>
      <c r="C106" s="5"/>
      <c r="D106" s="5"/>
      <c r="E106" s="5"/>
      <c r="F106" s="279"/>
      <c r="G106" s="5"/>
      <c r="H106" s="5"/>
    </row>
    <row r="107" spans="1:8" x14ac:dyDescent="0.3">
      <c r="A107" s="280"/>
      <c r="B107" s="347" t="s">
        <v>630</v>
      </c>
      <c r="C107" s="347"/>
      <c r="D107" s="347"/>
      <c r="E107" s="347"/>
      <c r="F107" s="347"/>
      <c r="G107" s="347"/>
      <c r="H107" s="347"/>
    </row>
    <row r="108" spans="1:8" x14ac:dyDescent="0.3">
      <c r="A108" s="10"/>
      <c r="B108" s="347" t="s">
        <v>631</v>
      </c>
      <c r="C108" s="347"/>
      <c r="D108" s="347"/>
      <c r="E108" s="347"/>
      <c r="F108" s="347"/>
      <c r="G108" s="347"/>
      <c r="H108" s="347"/>
    </row>
    <row r="109" spans="1:8" x14ac:dyDescent="0.3">
      <c r="A109" s="10"/>
      <c r="B109" s="347" t="s">
        <v>632</v>
      </c>
      <c r="C109" s="347"/>
      <c r="D109" s="347"/>
      <c r="E109" s="347"/>
      <c r="F109" s="347"/>
      <c r="G109" s="347"/>
      <c r="H109" s="347"/>
    </row>
    <row r="110" spans="1:8" x14ac:dyDescent="0.3">
      <c r="A110" s="10"/>
      <c r="B110" s="347" t="s">
        <v>633</v>
      </c>
      <c r="C110" s="347"/>
      <c r="D110" s="347"/>
      <c r="E110" s="347"/>
      <c r="F110" s="347"/>
      <c r="G110" s="347"/>
      <c r="H110" s="347"/>
    </row>
    <row r="111" spans="1:8" ht="29.25" customHeight="1" x14ac:dyDescent="0.3">
      <c r="A111" s="10"/>
      <c r="B111" s="348" t="s">
        <v>634</v>
      </c>
      <c r="C111" s="348"/>
      <c r="D111" s="348"/>
      <c r="E111" s="348"/>
      <c r="F111" s="348"/>
      <c r="G111" s="348"/>
      <c r="H111" s="348"/>
    </row>
    <row r="112" spans="1:8" ht="25.5" customHeight="1" x14ac:dyDescent="0.3">
      <c r="A112" s="29" t="s">
        <v>374</v>
      </c>
      <c r="B112" s="281" t="s">
        <v>635</v>
      </c>
      <c r="C112" s="348" t="s">
        <v>636</v>
      </c>
      <c r="D112" s="348"/>
      <c r="E112" s="348"/>
      <c r="F112" s="348" t="s">
        <v>637</v>
      </c>
      <c r="G112" s="348"/>
      <c r="H112" s="348"/>
    </row>
    <row r="113" spans="1:8" x14ac:dyDescent="0.3">
      <c r="A113" s="10"/>
      <c r="B113" s="282"/>
      <c r="C113" s="345"/>
      <c r="D113" s="345"/>
      <c r="E113" s="345"/>
      <c r="F113" s="345"/>
      <c r="G113" s="345"/>
      <c r="H113" s="345"/>
    </row>
    <row r="114" spans="1:8" x14ac:dyDescent="0.3">
      <c r="A114" s="346"/>
      <c r="B114" s="346"/>
      <c r="C114" s="346"/>
      <c r="D114" s="346"/>
      <c r="E114" s="346"/>
      <c r="F114" s="346"/>
      <c r="G114" s="346"/>
      <c r="H114" s="346"/>
    </row>
    <row r="115" spans="1:8" x14ac:dyDescent="0.3">
      <c r="A115" s="10"/>
      <c r="B115" s="347" t="s">
        <v>638</v>
      </c>
      <c r="C115" s="347"/>
      <c r="D115" s="347"/>
      <c r="E115" s="347"/>
      <c r="F115" s="347"/>
      <c r="G115" s="347"/>
      <c r="H115" s="347"/>
    </row>
    <row r="116" spans="1:8" ht="29.25" customHeight="1" x14ac:dyDescent="0.3">
      <c r="A116" s="10"/>
      <c r="B116" s="348" t="s">
        <v>639</v>
      </c>
      <c r="C116" s="348"/>
      <c r="D116" s="348"/>
      <c r="E116" s="348"/>
      <c r="F116" s="348"/>
      <c r="G116" s="348"/>
      <c r="H116" s="348"/>
    </row>
    <row r="117" spans="1:8" ht="15.75" customHeight="1" x14ac:dyDescent="0.3">
      <c r="A117" s="5"/>
      <c r="B117" s="347" t="s">
        <v>640</v>
      </c>
      <c r="C117" s="347"/>
      <c r="D117" s="347"/>
      <c r="E117" s="347"/>
      <c r="F117" s="347"/>
      <c r="G117" s="347"/>
      <c r="H117" s="347"/>
    </row>
  </sheetData>
  <mergeCells count="19">
    <mergeCell ref="C89:H89"/>
    <mergeCell ref="A1:H1"/>
    <mergeCell ref="A2:H2"/>
    <mergeCell ref="G4:H4"/>
    <mergeCell ref="B7:H7"/>
    <mergeCell ref="C88:H88"/>
    <mergeCell ref="B117:H117"/>
    <mergeCell ref="B107:H107"/>
    <mergeCell ref="B108:H108"/>
    <mergeCell ref="B109:H109"/>
    <mergeCell ref="B110:H110"/>
    <mergeCell ref="B111:H111"/>
    <mergeCell ref="C112:E112"/>
    <mergeCell ref="F112:H112"/>
    <mergeCell ref="C113:E113"/>
    <mergeCell ref="F113:H113"/>
    <mergeCell ref="A114:H114"/>
    <mergeCell ref="B115:H115"/>
    <mergeCell ref="B116:H1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3DBD4-23F6-458F-AC45-9AA4F3405944}">
  <dimension ref="A1:L10"/>
  <sheetViews>
    <sheetView workbookViewId="0">
      <selection activeCell="I18" sqref="I18"/>
    </sheetView>
  </sheetViews>
  <sheetFormatPr defaultRowHeight="13" x14ac:dyDescent="0.3"/>
  <cols>
    <col min="1" max="1" width="41.796875" style="284" customWidth="1"/>
    <col min="2" max="2" width="8.5" style="284" customWidth="1"/>
    <col min="3" max="4" width="14.796875" style="284" customWidth="1"/>
    <col min="5" max="5" width="13.3984375" style="284" customWidth="1"/>
    <col min="6" max="6" width="12.8984375" style="284" customWidth="1"/>
    <col min="7" max="7" width="15.3984375" style="284" customWidth="1"/>
    <col min="8" max="8" width="14.796875" style="284" customWidth="1"/>
    <col min="9" max="9" width="16" style="284" customWidth="1"/>
    <col min="10" max="10" width="15.59765625" style="284" customWidth="1"/>
    <col min="11" max="11" width="14.09765625" style="284" customWidth="1"/>
    <col min="12" max="12" width="13.5" style="284" customWidth="1"/>
    <col min="13" max="16384" width="8.796875" style="284"/>
  </cols>
  <sheetData>
    <row r="1" spans="1:12" x14ac:dyDescent="0.3">
      <c r="A1" s="360" t="s">
        <v>641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</row>
    <row r="2" spans="1:12" ht="58" x14ac:dyDescent="0.3">
      <c r="A2" s="285" t="s">
        <v>39</v>
      </c>
      <c r="B2" s="286" t="s">
        <v>642</v>
      </c>
      <c r="C2" s="286" t="s">
        <v>643</v>
      </c>
      <c r="D2" s="286" t="s">
        <v>644</v>
      </c>
      <c r="E2" s="286" t="s">
        <v>645</v>
      </c>
      <c r="F2" s="286" t="s">
        <v>646</v>
      </c>
      <c r="G2" s="286" t="s">
        <v>647</v>
      </c>
      <c r="H2" s="286" t="s">
        <v>648</v>
      </c>
      <c r="I2" s="286" t="s">
        <v>649</v>
      </c>
      <c r="J2" s="286" t="s">
        <v>650</v>
      </c>
      <c r="K2" s="286" t="s">
        <v>651</v>
      </c>
      <c r="L2" s="287" t="s">
        <v>652</v>
      </c>
    </row>
    <row r="3" spans="1:12" ht="14.5" x14ac:dyDescent="0.3">
      <c r="A3" s="288" t="s">
        <v>653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</row>
    <row r="4" spans="1:12" ht="14.5" x14ac:dyDescent="0.3">
      <c r="A4" s="289" t="s">
        <v>654</v>
      </c>
      <c r="B4" s="290">
        <v>0</v>
      </c>
      <c r="C4" s="290">
        <v>3208.1147596845431</v>
      </c>
      <c r="D4" s="290">
        <v>413.42466093841324</v>
      </c>
      <c r="E4" s="290">
        <v>1239.7844469889244</v>
      </c>
      <c r="F4" s="290">
        <v>475.78220071908731</v>
      </c>
      <c r="G4" s="290">
        <v>6789.9784671461139</v>
      </c>
      <c r="H4" s="290">
        <v>3939.201549442113</v>
      </c>
      <c r="I4" s="290">
        <v>1971.2675276535122</v>
      </c>
      <c r="J4" s="290">
        <v>1742.4678069255435</v>
      </c>
      <c r="K4" s="290">
        <v>15.711768901747421</v>
      </c>
      <c r="L4" s="290">
        <f>+SUM(B4:K4)</f>
        <v>19795.733188399998</v>
      </c>
    </row>
    <row r="5" spans="1:12" ht="14.5" x14ac:dyDescent="0.3">
      <c r="A5" s="289" t="s">
        <v>655</v>
      </c>
      <c r="B5" s="290">
        <v>0</v>
      </c>
      <c r="C5" s="290">
        <v>106.59530891304404</v>
      </c>
      <c r="D5" s="290">
        <v>13.73676839706757</v>
      </c>
      <c r="E5" s="290">
        <v>41.194039494200261</v>
      </c>
      <c r="F5" s="290">
        <v>15.808708372379423</v>
      </c>
      <c r="G5" s="290">
        <v>225.60909020895721</v>
      </c>
      <c r="H5" s="290">
        <v>130.88696555070024</v>
      </c>
      <c r="I5" s="290">
        <v>65.498863600858456</v>
      </c>
      <c r="J5" s="290">
        <v>57.896586644714219</v>
      </c>
      <c r="K5" s="290">
        <v>0.5220514180785758</v>
      </c>
      <c r="L5" s="290">
        <f t="shared" ref="L5:L7" si="0">+SUM(B5:K5)</f>
        <v>657.74838260000013</v>
      </c>
    </row>
    <row r="6" spans="1:12" ht="14.5" x14ac:dyDescent="0.3">
      <c r="A6" s="291" t="s">
        <v>656</v>
      </c>
      <c r="B6" s="292">
        <v>0</v>
      </c>
      <c r="C6" s="292">
        <v>177.48803303857923</v>
      </c>
      <c r="D6" s="292">
        <v>22.872601317671016</v>
      </c>
      <c r="E6" s="292">
        <v>68.590720523203572</v>
      </c>
      <c r="F6" s="292">
        <v>26.322514400544989</v>
      </c>
      <c r="G6" s="292">
        <v>375.653619893128</v>
      </c>
      <c r="H6" s="292">
        <v>217.93520092833384</v>
      </c>
      <c r="I6" s="292">
        <v>109.05981309423252</v>
      </c>
      <c r="J6" s="292">
        <v>96.401533876136057</v>
      </c>
      <c r="K6" s="292">
        <v>0.86924912817086342</v>
      </c>
      <c r="L6" s="290">
        <f t="shared" si="0"/>
        <v>1095.1932862000001</v>
      </c>
    </row>
    <row r="7" spans="1:12" ht="14.5" x14ac:dyDescent="0.3">
      <c r="A7" s="289" t="s">
        <v>657</v>
      </c>
      <c r="B7" s="290">
        <v>0</v>
      </c>
      <c r="C7" s="290">
        <v>1641.3498436246739</v>
      </c>
      <c r="D7" s="290">
        <v>211.51815113015888</v>
      </c>
      <c r="E7" s="290">
        <v>634.30399490873253</v>
      </c>
      <c r="F7" s="290">
        <v>243.42179106662206</v>
      </c>
      <c r="G7" s="290">
        <v>3473.9187747638584</v>
      </c>
      <c r="H7" s="290">
        <v>2015.391696218079</v>
      </c>
      <c r="I7" s="290">
        <v>1008.5485996064067</v>
      </c>
      <c r="J7" s="290">
        <v>891.48907587691656</v>
      </c>
      <c r="K7" s="290">
        <v>8.038524604551851</v>
      </c>
      <c r="L7" s="290">
        <f t="shared" si="0"/>
        <v>10127.9804518</v>
      </c>
    </row>
    <row r="8" spans="1:12" ht="14.5" x14ac:dyDescent="0.3">
      <c r="A8" s="288" t="s">
        <v>658</v>
      </c>
      <c r="B8" s="286">
        <f>+SUM(B4:B7)</f>
        <v>0</v>
      </c>
      <c r="C8" s="286">
        <f t="shared" ref="C8:K8" si="1">+SUM(C4:C7)</f>
        <v>5133.5479452608397</v>
      </c>
      <c r="D8" s="286">
        <f t="shared" si="1"/>
        <v>661.55218178331074</v>
      </c>
      <c r="E8" s="286">
        <f t="shared" si="1"/>
        <v>1983.8732019150607</v>
      </c>
      <c r="F8" s="286">
        <f t="shared" si="1"/>
        <v>761.33521455863377</v>
      </c>
      <c r="G8" s="286">
        <f t="shared" si="1"/>
        <v>10865.159952012058</v>
      </c>
      <c r="H8" s="286">
        <f t="shared" si="1"/>
        <v>6303.4154121392257</v>
      </c>
      <c r="I8" s="286">
        <f t="shared" si="1"/>
        <v>3154.3748039550096</v>
      </c>
      <c r="J8" s="286">
        <f t="shared" si="1"/>
        <v>2788.2550033233101</v>
      </c>
      <c r="K8" s="286">
        <f t="shared" si="1"/>
        <v>25.141594052548712</v>
      </c>
      <c r="L8" s="286">
        <v>31676.655308999994</v>
      </c>
    </row>
    <row r="9" spans="1:12" x14ac:dyDescent="0.3">
      <c r="A9" s="293"/>
      <c r="B9" s="293"/>
      <c r="C9" s="293"/>
      <c r="D9" s="293"/>
      <c r="E9" s="293"/>
      <c r="F9" s="293"/>
      <c r="G9" s="293"/>
      <c r="H9" s="293"/>
      <c r="I9" s="293"/>
      <c r="J9" s="293"/>
      <c r="K9" s="293"/>
      <c r="L9" s="293"/>
    </row>
    <row r="10" spans="1:12" x14ac:dyDescent="0.3">
      <c r="A10" s="293"/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</row>
  </sheetData>
  <mergeCells count="1">
    <mergeCell ref="A1:L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79"/>
  <sheetViews>
    <sheetView topLeftCell="B55" zoomScale="137" workbookViewId="0">
      <pane xSplit="1" topLeftCell="M1" activePane="topRight" state="frozen"/>
      <selection activeCell="B1" sqref="B1"/>
      <selection pane="topRight" activeCell="V67" sqref="V67"/>
    </sheetView>
  </sheetViews>
  <sheetFormatPr defaultColWidth="9" defaultRowHeight="13" x14ac:dyDescent="0.3"/>
  <cols>
    <col min="1" max="1" width="6.19921875" style="53" hidden="1" customWidth="1"/>
    <col min="2" max="2" width="35" style="53" customWidth="1"/>
    <col min="3" max="3" width="13.796875" style="53" customWidth="1"/>
    <col min="4" max="4" width="9.19921875" style="53" customWidth="1"/>
    <col min="5" max="5" width="9.296875" style="53" customWidth="1"/>
    <col min="6" max="6" width="8.69921875" style="53" customWidth="1"/>
    <col min="7" max="7" width="9.69921875" style="53" customWidth="1"/>
    <col min="8" max="8" width="8.296875" style="53" customWidth="1"/>
    <col min="9" max="9" width="9.19921875" style="53" customWidth="1"/>
    <col min="10" max="10" width="9.69921875" style="53" customWidth="1"/>
    <col min="11" max="11" width="8.296875" style="53" customWidth="1"/>
    <col min="12" max="12" width="9.69921875" style="53" customWidth="1"/>
    <col min="13" max="14" width="9.296875" style="53" customWidth="1"/>
    <col min="15" max="15" width="9.19921875" style="53" customWidth="1"/>
    <col min="16" max="16" width="9.69921875" style="53" customWidth="1"/>
    <col min="17" max="17" width="9" style="53" customWidth="1"/>
    <col min="18" max="21" width="12.69921875" style="53" bestFit="1" customWidth="1"/>
    <col min="22" max="16384" width="9" style="53"/>
  </cols>
  <sheetData>
    <row r="1" spans="1:22" ht="15.75" customHeight="1" x14ac:dyDescent="0.3">
      <c r="A1" s="362" t="s">
        <v>305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362"/>
      <c r="S1" s="362"/>
      <c r="T1" s="362"/>
    </row>
    <row r="2" spans="1:22" x14ac:dyDescent="0.3">
      <c r="B2" s="54" t="s">
        <v>208</v>
      </c>
      <c r="C2" s="363" t="s">
        <v>295</v>
      </c>
      <c r="D2" s="364"/>
      <c r="E2" s="364"/>
      <c r="F2" s="364"/>
      <c r="G2" s="364"/>
      <c r="H2" s="364"/>
      <c r="I2" s="365"/>
    </row>
    <row r="3" spans="1:22" x14ac:dyDescent="0.3">
      <c r="B3" s="54" t="s">
        <v>209</v>
      </c>
      <c r="C3" s="363" t="s">
        <v>281</v>
      </c>
      <c r="D3" s="364"/>
      <c r="E3" s="364"/>
      <c r="F3" s="364"/>
      <c r="G3" s="364"/>
      <c r="H3" s="364"/>
      <c r="I3" s="365"/>
    </row>
    <row r="4" spans="1:22" x14ac:dyDescent="0.3">
      <c r="B4" s="55" t="s">
        <v>210</v>
      </c>
      <c r="C4" s="363" t="s">
        <v>303</v>
      </c>
      <c r="D4" s="364"/>
      <c r="E4" s="364"/>
      <c r="F4" s="364"/>
      <c r="G4" s="364"/>
      <c r="H4" s="364"/>
      <c r="I4" s="365"/>
    </row>
    <row r="5" spans="1:22" x14ac:dyDescent="0.3">
      <c r="B5" s="54" t="s">
        <v>211</v>
      </c>
      <c r="C5" s="363">
        <v>135</v>
      </c>
      <c r="D5" s="364"/>
      <c r="E5" s="364"/>
      <c r="F5" s="364"/>
      <c r="G5" s="364"/>
      <c r="H5" s="364"/>
      <c r="I5" s="365"/>
    </row>
    <row r="6" spans="1:22" x14ac:dyDescent="0.3">
      <c r="B6" s="54" t="s">
        <v>212</v>
      </c>
      <c r="C6" s="363" t="s">
        <v>304</v>
      </c>
      <c r="D6" s="364"/>
      <c r="E6" s="364"/>
      <c r="F6" s="364"/>
      <c r="G6" s="364"/>
      <c r="H6" s="364"/>
      <c r="I6" s="365"/>
    </row>
    <row r="7" spans="1:22" ht="17.25" customHeight="1" x14ac:dyDescent="0.3"/>
    <row r="8" spans="1:22" ht="15.75" customHeight="1" x14ac:dyDescent="0.3">
      <c r="A8" s="56"/>
      <c r="B8" s="56"/>
      <c r="C8" s="57" t="s">
        <v>154</v>
      </c>
      <c r="D8" s="33" t="s">
        <v>306</v>
      </c>
      <c r="E8" s="33" t="s">
        <v>307</v>
      </c>
      <c r="F8" s="33" t="s">
        <v>308</v>
      </c>
      <c r="G8" s="33" t="s">
        <v>309</v>
      </c>
      <c r="H8" s="33" t="s">
        <v>310</v>
      </c>
      <c r="I8" s="33" t="s">
        <v>311</v>
      </c>
      <c r="J8" s="33" t="s">
        <v>312</v>
      </c>
      <c r="K8" s="33" t="s">
        <v>313</v>
      </c>
      <c r="L8" s="33" t="s">
        <v>314</v>
      </c>
      <c r="M8" s="33" t="s">
        <v>315</v>
      </c>
      <c r="N8" s="33" t="s">
        <v>316</v>
      </c>
      <c r="O8" s="33" t="s">
        <v>317</v>
      </c>
      <c r="P8" s="34" t="s">
        <v>318</v>
      </c>
      <c r="Q8" s="35" t="s">
        <v>16</v>
      </c>
      <c r="R8" s="35" t="s">
        <v>17</v>
      </c>
      <c r="S8" s="35" t="s">
        <v>18</v>
      </c>
      <c r="T8" s="35" t="s">
        <v>19</v>
      </c>
      <c r="U8" s="35" t="s">
        <v>20</v>
      </c>
      <c r="V8" s="35" t="s">
        <v>528</v>
      </c>
    </row>
    <row r="9" spans="1:22" x14ac:dyDescent="0.3">
      <c r="A9" s="58">
        <v>1</v>
      </c>
      <c r="B9" s="36" t="s">
        <v>213</v>
      </c>
      <c r="C9" s="37" t="s">
        <v>11</v>
      </c>
      <c r="D9" s="131">
        <v>89.730955455841311</v>
      </c>
      <c r="E9" s="131">
        <v>95.495136733721196</v>
      </c>
      <c r="F9" s="131">
        <v>92.412670409245763</v>
      </c>
      <c r="G9" s="131">
        <v>92.723341325914177</v>
      </c>
      <c r="H9" s="131">
        <v>88.954616286808061</v>
      </c>
      <c r="I9" s="131">
        <v>89.259326522454359</v>
      </c>
      <c r="J9" s="131">
        <v>87.346584457315046</v>
      </c>
      <c r="K9" s="131">
        <v>89.153540457046816</v>
      </c>
      <c r="L9" s="131">
        <v>85.525797768948451</v>
      </c>
      <c r="M9" s="131">
        <v>86.720976892209762</v>
      </c>
      <c r="N9" s="132">
        <v>84.637539232288077</v>
      </c>
      <c r="O9" s="132">
        <v>81.396033778993456</v>
      </c>
      <c r="P9" s="133">
        <v>83.054680140138501</v>
      </c>
      <c r="Q9" s="134">
        <v>59.94</v>
      </c>
      <c r="R9" s="134">
        <v>58.05</v>
      </c>
      <c r="S9" s="134">
        <v>75.27</v>
      </c>
      <c r="T9" s="134">
        <v>83.45</v>
      </c>
      <c r="U9" s="134">
        <v>80.37</v>
      </c>
      <c r="V9" s="134">
        <v>81.690855554840084</v>
      </c>
    </row>
    <row r="10" spans="1:22" x14ac:dyDescent="0.3">
      <c r="A10" s="58">
        <v>2</v>
      </c>
      <c r="B10" s="36" t="s">
        <v>214</v>
      </c>
      <c r="C10" s="37" t="s">
        <v>11</v>
      </c>
      <c r="D10" s="131">
        <v>77.691753642096103</v>
      </c>
      <c r="E10" s="131">
        <v>86.703631224179162</v>
      </c>
      <c r="F10" s="131">
        <v>88.87801696020874</v>
      </c>
      <c r="G10" s="131">
        <v>89.664193302891931</v>
      </c>
      <c r="H10" s="131">
        <v>89.762584257447259</v>
      </c>
      <c r="I10" s="131">
        <v>90.054903239834744</v>
      </c>
      <c r="J10" s="131">
        <v>87.517395085888239</v>
      </c>
      <c r="K10" s="131">
        <v>90.516824309632511</v>
      </c>
      <c r="L10" s="131">
        <v>85.984724940204387</v>
      </c>
      <c r="M10" s="131">
        <v>87.199798869319395</v>
      </c>
      <c r="N10" s="131">
        <v>85.440285931724219</v>
      </c>
      <c r="O10" s="131">
        <v>85.467040620928884</v>
      </c>
      <c r="P10" s="135">
        <v>77.405411804498513</v>
      </c>
      <c r="Q10" s="136">
        <v>57.94</v>
      </c>
      <c r="R10" s="136">
        <v>54.63</v>
      </c>
      <c r="S10" s="136">
        <v>68.05</v>
      </c>
      <c r="T10" s="136">
        <v>74.42</v>
      </c>
      <c r="U10" s="136">
        <v>78.180000000000007</v>
      </c>
      <c r="V10" s="136">
        <v>71.506241332656856</v>
      </c>
    </row>
    <row r="11" spans="1:22" ht="12.65" customHeight="1" x14ac:dyDescent="0.3">
      <c r="A11" s="58">
        <v>3</v>
      </c>
      <c r="B11" s="36" t="s">
        <v>319</v>
      </c>
      <c r="C11" s="37" t="s">
        <v>71</v>
      </c>
      <c r="D11" s="137">
        <v>652.76</v>
      </c>
      <c r="E11" s="137">
        <v>686.91</v>
      </c>
      <c r="F11" s="137">
        <v>673.98</v>
      </c>
      <c r="G11" s="137">
        <v>677.37000000000012</v>
      </c>
      <c r="H11" s="137">
        <v>648.018012</v>
      </c>
      <c r="I11" s="137">
        <v>650.23776999999995</v>
      </c>
      <c r="J11" s="137">
        <v>636.30379600000003</v>
      </c>
      <c r="K11" s="137">
        <v>651.24649999999997</v>
      </c>
      <c r="L11" s="137">
        <v>623.03970000000015</v>
      </c>
      <c r="M11" s="137">
        <v>631.74635999999998</v>
      </c>
      <c r="N11" s="137">
        <v>616.56889999999999</v>
      </c>
      <c r="O11" s="137">
        <v>804.87699999999984</v>
      </c>
      <c r="P11" s="138">
        <v>922.18103000000019</v>
      </c>
      <c r="Q11" s="134">
        <v>686.33852999999999</v>
      </c>
      <c r="R11" s="134">
        <v>661.70005000000003</v>
      </c>
      <c r="S11" s="139">
        <v>861.47663999999997</v>
      </c>
      <c r="T11" s="139">
        <v>952.41664999999989</v>
      </c>
      <c r="U11" s="139">
        <v>916.77679999999998</v>
      </c>
      <c r="V11" s="139">
        <v>936.1277</v>
      </c>
    </row>
    <row r="12" spans="1:22" ht="12.65" customHeight="1" x14ac:dyDescent="0.3">
      <c r="A12" s="58">
        <v>4</v>
      </c>
      <c r="B12" s="36" t="s">
        <v>215</v>
      </c>
      <c r="C12" s="37" t="s">
        <v>71</v>
      </c>
      <c r="D12" s="137">
        <v>558.23</v>
      </c>
      <c r="E12" s="137">
        <v>622.57000000000005</v>
      </c>
      <c r="F12" s="137">
        <v>630.5</v>
      </c>
      <c r="G12" s="137">
        <v>634.7299999999999</v>
      </c>
      <c r="H12" s="137">
        <v>643.47412200000008</v>
      </c>
      <c r="I12" s="137">
        <v>645.131664</v>
      </c>
      <c r="J12" s="137">
        <v>627.43401000000006</v>
      </c>
      <c r="K12" s="137">
        <v>649.17161999999996</v>
      </c>
      <c r="L12" s="137">
        <v>616.69306000000006</v>
      </c>
      <c r="M12" s="137">
        <v>626.98613999999998</v>
      </c>
      <c r="N12" s="137">
        <v>606.58197999999993</v>
      </c>
      <c r="O12" s="137">
        <v>773.94276000000002</v>
      </c>
      <c r="P12" s="138">
        <v>855.30488296424994</v>
      </c>
      <c r="Q12" s="134">
        <v>638.37932000000001</v>
      </c>
      <c r="R12" s="134">
        <v>606.64976000000001</v>
      </c>
      <c r="S12" s="134">
        <v>764.83387500000003</v>
      </c>
      <c r="T12" s="134">
        <v>827.851</v>
      </c>
      <c r="U12" s="134">
        <v>877.30899999999997</v>
      </c>
      <c r="V12" s="134">
        <v>784.43725267959985</v>
      </c>
    </row>
    <row r="13" spans="1:22" ht="12.65" customHeight="1" x14ac:dyDescent="0.3">
      <c r="A13" s="58">
        <v>5</v>
      </c>
      <c r="B13" s="36" t="s">
        <v>320</v>
      </c>
      <c r="C13" s="37" t="s">
        <v>71</v>
      </c>
      <c r="D13" s="137">
        <v>571.68700000000001</v>
      </c>
      <c r="E13" s="137">
        <v>638</v>
      </c>
      <c r="F13" s="137">
        <v>654</v>
      </c>
      <c r="G13" s="137">
        <v>659.78499999999997</v>
      </c>
      <c r="H13" s="137">
        <v>660.50900000000001</v>
      </c>
      <c r="I13" s="137">
        <v>662.66</v>
      </c>
      <c r="J13" s="137">
        <v>643.98800000000006</v>
      </c>
      <c r="K13" s="137">
        <v>666.05899999999997</v>
      </c>
      <c r="L13" s="137">
        <v>632.71</v>
      </c>
      <c r="M13" s="137">
        <v>641.65099999999984</v>
      </c>
      <c r="N13" s="137">
        <v>628.70379999999955</v>
      </c>
      <c r="O13" s="137">
        <v>871.23050000000012</v>
      </c>
      <c r="P13" s="138">
        <v>915.39639999999952</v>
      </c>
      <c r="Q13" s="134">
        <v>688.22</v>
      </c>
      <c r="R13" s="134">
        <v>650.58530000000007</v>
      </c>
      <c r="S13" s="134">
        <v>806.9140000000001</v>
      </c>
      <c r="T13" s="134">
        <v>880.00099999999975</v>
      </c>
      <c r="U13" s="134">
        <v>923.95060000000001</v>
      </c>
      <c r="V13" s="134">
        <v>845.63281000000006</v>
      </c>
    </row>
    <row r="14" spans="1:22" ht="12.65" customHeight="1" x14ac:dyDescent="0.3">
      <c r="A14" s="58"/>
      <c r="B14" s="38" t="s">
        <v>216</v>
      </c>
      <c r="C14" s="37" t="s">
        <v>71</v>
      </c>
      <c r="D14" s="137">
        <v>569.84999999999991</v>
      </c>
      <c r="E14" s="137">
        <v>637.57000000000005</v>
      </c>
      <c r="F14" s="137">
        <v>640.96999999999991</v>
      </c>
      <c r="G14" s="137">
        <v>646.73</v>
      </c>
      <c r="H14" s="137">
        <v>647.6751220000001</v>
      </c>
      <c r="I14" s="137">
        <v>648.97904100000005</v>
      </c>
      <c r="J14" s="137">
        <v>631.43453999999997</v>
      </c>
      <c r="K14" s="137">
        <v>652.47715299999993</v>
      </c>
      <c r="L14" s="137">
        <v>621.82961099999989</v>
      </c>
      <c r="M14" s="137">
        <v>631.59345599999995</v>
      </c>
      <c r="N14" s="137">
        <v>617.76919999999996</v>
      </c>
      <c r="O14" s="137">
        <v>843.72015600000009</v>
      </c>
      <c r="P14" s="138">
        <v>886.0068976</v>
      </c>
      <c r="Q14" s="134">
        <v>661.70600000000002</v>
      </c>
      <c r="R14" s="134">
        <v>626.23913000000005</v>
      </c>
      <c r="S14" s="134">
        <v>779.19299999999987</v>
      </c>
      <c r="T14" s="134">
        <v>846.22096799999997</v>
      </c>
      <c r="U14" s="134">
        <v>891.20899999999995</v>
      </c>
      <c r="V14" s="134">
        <v>816.35679999999991</v>
      </c>
    </row>
    <row r="15" spans="1:22" ht="12.65" customHeight="1" x14ac:dyDescent="0.3">
      <c r="A15" s="58"/>
      <c r="B15" s="38" t="s">
        <v>217</v>
      </c>
      <c r="C15" s="37" t="s">
        <v>71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</row>
    <row r="16" spans="1:22" ht="15" customHeight="1" x14ac:dyDescent="0.3">
      <c r="A16" s="58">
        <v>6</v>
      </c>
      <c r="B16" s="36" t="s">
        <v>218</v>
      </c>
      <c r="C16" s="37" t="s">
        <v>10</v>
      </c>
      <c r="D16" s="56" t="s">
        <v>291</v>
      </c>
      <c r="E16" s="56" t="s">
        <v>291</v>
      </c>
      <c r="F16" s="56" t="s">
        <v>291</v>
      </c>
      <c r="G16" s="56" t="s">
        <v>291</v>
      </c>
      <c r="H16" s="56" t="s">
        <v>291</v>
      </c>
      <c r="I16" s="56" t="s">
        <v>291</v>
      </c>
      <c r="J16" s="56" t="s">
        <v>291</v>
      </c>
      <c r="K16" s="56" t="s">
        <v>291</v>
      </c>
      <c r="L16" s="56" t="s">
        <v>291</v>
      </c>
      <c r="M16" s="56" t="s">
        <v>291</v>
      </c>
      <c r="N16" s="56" t="s">
        <v>291</v>
      </c>
      <c r="O16" s="56" t="s">
        <v>291</v>
      </c>
      <c r="P16" s="60" t="s">
        <v>291</v>
      </c>
      <c r="Q16" s="61" t="s">
        <v>291</v>
      </c>
      <c r="R16" s="61" t="s">
        <v>291</v>
      </c>
      <c r="S16" s="61" t="s">
        <v>291</v>
      </c>
      <c r="T16" s="61" t="s">
        <v>291</v>
      </c>
      <c r="U16" s="61" t="s">
        <v>291</v>
      </c>
      <c r="V16" s="61" t="s">
        <v>291</v>
      </c>
    </row>
    <row r="17" spans="1:22" ht="12.65" customHeight="1" x14ac:dyDescent="0.3">
      <c r="A17" s="58">
        <v>7</v>
      </c>
      <c r="B17" s="36" t="s">
        <v>219</v>
      </c>
      <c r="C17" s="37" t="s">
        <v>220</v>
      </c>
      <c r="D17" s="62" t="s">
        <v>291</v>
      </c>
      <c r="E17" s="62" t="s">
        <v>291</v>
      </c>
      <c r="F17" s="62" t="s">
        <v>291</v>
      </c>
      <c r="G17" s="62" t="s">
        <v>291</v>
      </c>
      <c r="H17" s="62" t="s">
        <v>291</v>
      </c>
      <c r="I17" s="62" t="s">
        <v>291</v>
      </c>
      <c r="J17" s="62" t="s">
        <v>291</v>
      </c>
      <c r="K17" s="62" t="s">
        <v>291</v>
      </c>
      <c r="L17" s="62" t="s">
        <v>291</v>
      </c>
      <c r="M17" s="62" t="s">
        <v>291</v>
      </c>
      <c r="N17" s="62" t="s">
        <v>291</v>
      </c>
      <c r="O17" s="62" t="s">
        <v>291</v>
      </c>
      <c r="P17" s="63" t="s">
        <v>291</v>
      </c>
      <c r="Q17" s="61" t="s">
        <v>291</v>
      </c>
      <c r="R17" s="61" t="s">
        <v>291</v>
      </c>
      <c r="S17" s="61" t="s">
        <v>291</v>
      </c>
      <c r="T17" s="61" t="s">
        <v>291</v>
      </c>
      <c r="U17" s="61" t="s">
        <v>291</v>
      </c>
      <c r="V17" s="61" t="s">
        <v>291</v>
      </c>
    </row>
    <row r="18" spans="1:22" x14ac:dyDescent="0.3">
      <c r="A18" s="58">
        <v>8</v>
      </c>
      <c r="B18" s="36" t="s">
        <v>221</v>
      </c>
      <c r="C18" s="37" t="s">
        <v>222</v>
      </c>
      <c r="D18" s="56" t="s">
        <v>291</v>
      </c>
      <c r="E18" s="56" t="s">
        <v>291</v>
      </c>
      <c r="F18" s="56" t="s">
        <v>291</v>
      </c>
      <c r="G18" s="56" t="s">
        <v>291</v>
      </c>
      <c r="H18" s="56" t="s">
        <v>291</v>
      </c>
      <c r="I18" s="56" t="s">
        <v>291</v>
      </c>
      <c r="J18" s="56" t="s">
        <v>291</v>
      </c>
      <c r="K18" s="56" t="s">
        <v>291</v>
      </c>
      <c r="L18" s="56" t="s">
        <v>291</v>
      </c>
      <c r="M18" s="56" t="s">
        <v>291</v>
      </c>
      <c r="N18" s="56" t="s">
        <v>291</v>
      </c>
      <c r="O18" s="56" t="s">
        <v>291</v>
      </c>
      <c r="P18" s="60" t="s">
        <v>291</v>
      </c>
      <c r="Q18" s="61" t="s">
        <v>291</v>
      </c>
      <c r="R18" s="61" t="s">
        <v>291</v>
      </c>
      <c r="S18" s="61" t="s">
        <v>291</v>
      </c>
      <c r="T18" s="61" t="s">
        <v>291</v>
      </c>
      <c r="U18" s="61" t="s">
        <v>291</v>
      </c>
      <c r="V18" s="61" t="s">
        <v>291</v>
      </c>
    </row>
    <row r="19" spans="1:22" ht="13.5" customHeight="1" x14ac:dyDescent="0.3">
      <c r="A19" s="58">
        <v>9</v>
      </c>
      <c r="B19" s="36" t="s">
        <v>223</v>
      </c>
      <c r="C19" s="37" t="s">
        <v>224</v>
      </c>
      <c r="D19" s="56" t="s">
        <v>291</v>
      </c>
      <c r="E19" s="56" t="s">
        <v>291</v>
      </c>
      <c r="F19" s="56" t="s">
        <v>291</v>
      </c>
      <c r="G19" s="56" t="s">
        <v>291</v>
      </c>
      <c r="H19" s="56" t="s">
        <v>291</v>
      </c>
      <c r="I19" s="56" t="s">
        <v>291</v>
      </c>
      <c r="J19" s="56" t="s">
        <v>291</v>
      </c>
      <c r="K19" s="56" t="s">
        <v>291</v>
      </c>
      <c r="L19" s="56" t="s">
        <v>291</v>
      </c>
      <c r="M19" s="56" t="s">
        <v>291</v>
      </c>
      <c r="N19" s="56" t="s">
        <v>291</v>
      </c>
      <c r="O19" s="56" t="s">
        <v>291</v>
      </c>
      <c r="P19" s="60" t="s">
        <v>291</v>
      </c>
      <c r="Q19" s="61" t="s">
        <v>291</v>
      </c>
      <c r="R19" s="61" t="s">
        <v>291</v>
      </c>
      <c r="S19" s="61" t="s">
        <v>291</v>
      </c>
      <c r="T19" s="61" t="s">
        <v>291</v>
      </c>
      <c r="U19" s="61" t="s">
        <v>291</v>
      </c>
      <c r="V19" s="61" t="s">
        <v>291</v>
      </c>
    </row>
    <row r="20" spans="1:22" ht="17.149999999999999" customHeight="1" x14ac:dyDescent="0.3">
      <c r="A20" s="58">
        <v>10</v>
      </c>
      <c r="B20" s="36" t="s">
        <v>225</v>
      </c>
      <c r="C20" s="37" t="s">
        <v>226</v>
      </c>
      <c r="D20" s="56" t="s">
        <v>291</v>
      </c>
      <c r="E20" s="56" t="s">
        <v>291</v>
      </c>
      <c r="F20" s="56" t="s">
        <v>291</v>
      </c>
      <c r="G20" s="56" t="s">
        <v>291</v>
      </c>
      <c r="H20" s="56" t="s">
        <v>291</v>
      </c>
      <c r="I20" s="56" t="s">
        <v>291</v>
      </c>
      <c r="J20" s="56" t="s">
        <v>291</v>
      </c>
      <c r="K20" s="56" t="s">
        <v>291</v>
      </c>
      <c r="L20" s="56" t="s">
        <v>291</v>
      </c>
      <c r="M20" s="56" t="s">
        <v>291</v>
      </c>
      <c r="N20" s="56" t="s">
        <v>291</v>
      </c>
      <c r="O20" s="56" t="s">
        <v>291</v>
      </c>
      <c r="P20" s="60" t="s">
        <v>291</v>
      </c>
      <c r="Q20" s="61" t="s">
        <v>291</v>
      </c>
      <c r="R20" s="61" t="s">
        <v>291</v>
      </c>
      <c r="S20" s="61" t="s">
        <v>291</v>
      </c>
      <c r="T20" s="61" t="s">
        <v>291</v>
      </c>
      <c r="U20" s="61" t="s">
        <v>291</v>
      </c>
      <c r="V20" s="61" t="s">
        <v>291</v>
      </c>
    </row>
    <row r="21" spans="1:22" ht="27" customHeight="1" x14ac:dyDescent="0.3">
      <c r="A21" s="58">
        <v>11</v>
      </c>
      <c r="B21" s="36" t="s">
        <v>321</v>
      </c>
      <c r="C21" s="37" t="s">
        <v>227</v>
      </c>
      <c r="D21" s="36" t="s">
        <v>291</v>
      </c>
      <c r="E21" s="36" t="s">
        <v>291</v>
      </c>
      <c r="F21" s="36" t="s">
        <v>291</v>
      </c>
      <c r="G21" s="36" t="s">
        <v>291</v>
      </c>
      <c r="H21" s="36" t="s">
        <v>291</v>
      </c>
      <c r="I21" s="36" t="s">
        <v>291</v>
      </c>
      <c r="J21" s="36" t="s">
        <v>291</v>
      </c>
      <c r="K21" s="36" t="s">
        <v>291</v>
      </c>
      <c r="L21" s="36" t="s">
        <v>291</v>
      </c>
      <c r="M21" s="36" t="s">
        <v>291</v>
      </c>
      <c r="N21" s="36" t="s">
        <v>291</v>
      </c>
      <c r="O21" s="36" t="s">
        <v>291</v>
      </c>
      <c r="P21" s="64" t="s">
        <v>291</v>
      </c>
      <c r="Q21" s="61" t="s">
        <v>291</v>
      </c>
      <c r="R21" s="61" t="s">
        <v>291</v>
      </c>
      <c r="S21" s="61" t="s">
        <v>291</v>
      </c>
      <c r="T21" s="61" t="s">
        <v>291</v>
      </c>
      <c r="U21" s="61" t="s">
        <v>291</v>
      </c>
      <c r="V21" s="61" t="s">
        <v>291</v>
      </c>
    </row>
    <row r="22" spans="1:22" ht="14.25" customHeight="1" x14ac:dyDescent="0.3">
      <c r="A22" s="58">
        <v>12</v>
      </c>
      <c r="B22" s="36" t="s">
        <v>228</v>
      </c>
      <c r="C22" s="37" t="s">
        <v>34</v>
      </c>
      <c r="D22" s="56" t="s">
        <v>291</v>
      </c>
      <c r="E22" s="56" t="s">
        <v>291</v>
      </c>
      <c r="F22" s="56" t="s">
        <v>291</v>
      </c>
      <c r="G22" s="56" t="s">
        <v>291</v>
      </c>
      <c r="H22" s="56" t="s">
        <v>291</v>
      </c>
      <c r="I22" s="56" t="s">
        <v>291</v>
      </c>
      <c r="J22" s="56" t="s">
        <v>291</v>
      </c>
      <c r="K22" s="56" t="s">
        <v>291</v>
      </c>
      <c r="L22" s="56" t="s">
        <v>291</v>
      </c>
      <c r="M22" s="56" t="s">
        <v>291</v>
      </c>
      <c r="N22" s="56" t="s">
        <v>291</v>
      </c>
      <c r="O22" s="56" t="s">
        <v>291</v>
      </c>
      <c r="P22" s="60" t="s">
        <v>291</v>
      </c>
      <c r="Q22" s="61" t="s">
        <v>291</v>
      </c>
      <c r="R22" s="61" t="s">
        <v>291</v>
      </c>
      <c r="S22" s="61" t="s">
        <v>291</v>
      </c>
      <c r="T22" s="61" t="s">
        <v>291</v>
      </c>
      <c r="U22" s="61" t="s">
        <v>291</v>
      </c>
      <c r="V22" s="61" t="s">
        <v>291</v>
      </c>
    </row>
    <row r="23" spans="1:22" ht="12.65" customHeight="1" x14ac:dyDescent="0.3">
      <c r="A23" s="58">
        <v>13</v>
      </c>
      <c r="B23" s="36" t="s">
        <v>229</v>
      </c>
      <c r="C23" s="37" t="s">
        <v>230</v>
      </c>
      <c r="D23" s="62" t="s">
        <v>291</v>
      </c>
      <c r="E23" s="62" t="s">
        <v>291</v>
      </c>
      <c r="F23" s="62" t="s">
        <v>291</v>
      </c>
      <c r="G23" s="62" t="s">
        <v>291</v>
      </c>
      <c r="H23" s="62" t="s">
        <v>291</v>
      </c>
      <c r="I23" s="62" t="s">
        <v>291</v>
      </c>
      <c r="J23" s="62" t="s">
        <v>291</v>
      </c>
      <c r="K23" s="62" t="s">
        <v>291</v>
      </c>
      <c r="L23" s="62" t="s">
        <v>291</v>
      </c>
      <c r="M23" s="62" t="s">
        <v>291</v>
      </c>
      <c r="N23" s="62" t="s">
        <v>291</v>
      </c>
      <c r="O23" s="62" t="s">
        <v>291</v>
      </c>
      <c r="P23" s="63" t="s">
        <v>291</v>
      </c>
      <c r="Q23" s="61" t="s">
        <v>291</v>
      </c>
      <c r="R23" s="61" t="s">
        <v>291</v>
      </c>
      <c r="S23" s="61" t="s">
        <v>291</v>
      </c>
      <c r="T23" s="61" t="s">
        <v>291</v>
      </c>
      <c r="U23" s="61" t="s">
        <v>291</v>
      </c>
      <c r="V23" s="61" t="s">
        <v>291</v>
      </c>
    </row>
    <row r="24" spans="1:22" ht="16.5" customHeight="1" x14ac:dyDescent="0.3">
      <c r="A24" s="58">
        <v>14</v>
      </c>
      <c r="B24" s="36" t="s">
        <v>231</v>
      </c>
      <c r="C24" s="37" t="s">
        <v>232</v>
      </c>
      <c r="D24" s="56" t="s">
        <v>291</v>
      </c>
      <c r="E24" s="56" t="s">
        <v>291</v>
      </c>
      <c r="F24" s="56" t="s">
        <v>291</v>
      </c>
      <c r="G24" s="56" t="s">
        <v>291</v>
      </c>
      <c r="H24" s="56" t="s">
        <v>291</v>
      </c>
      <c r="I24" s="56" t="s">
        <v>291</v>
      </c>
      <c r="J24" s="56" t="s">
        <v>291</v>
      </c>
      <c r="K24" s="56" t="s">
        <v>291</v>
      </c>
      <c r="L24" s="56" t="s">
        <v>291</v>
      </c>
      <c r="M24" s="56" t="s">
        <v>291</v>
      </c>
      <c r="N24" s="56" t="s">
        <v>291</v>
      </c>
      <c r="O24" s="56" t="s">
        <v>291</v>
      </c>
      <c r="P24" s="60" t="s">
        <v>291</v>
      </c>
      <c r="Q24" s="61" t="s">
        <v>291</v>
      </c>
      <c r="R24" s="61" t="s">
        <v>291</v>
      </c>
      <c r="S24" s="61" t="s">
        <v>291</v>
      </c>
      <c r="T24" s="61" t="s">
        <v>291</v>
      </c>
      <c r="U24" s="61" t="s">
        <v>291</v>
      </c>
      <c r="V24" s="61" t="s">
        <v>291</v>
      </c>
    </row>
    <row r="25" spans="1:22" ht="16.5" customHeight="1" x14ac:dyDescent="0.3">
      <c r="A25" s="58">
        <v>15</v>
      </c>
      <c r="B25" s="36" t="s">
        <v>233</v>
      </c>
      <c r="C25" s="37" t="s">
        <v>234</v>
      </c>
      <c r="D25" s="56" t="s">
        <v>291</v>
      </c>
      <c r="E25" s="56" t="s">
        <v>291</v>
      </c>
      <c r="F25" s="56" t="s">
        <v>291</v>
      </c>
      <c r="G25" s="56" t="s">
        <v>291</v>
      </c>
      <c r="H25" s="56" t="s">
        <v>291</v>
      </c>
      <c r="I25" s="56" t="s">
        <v>291</v>
      </c>
      <c r="J25" s="56" t="s">
        <v>291</v>
      </c>
      <c r="K25" s="56" t="s">
        <v>291</v>
      </c>
      <c r="L25" s="56" t="s">
        <v>291</v>
      </c>
      <c r="M25" s="56" t="s">
        <v>291</v>
      </c>
      <c r="N25" s="56" t="s">
        <v>291</v>
      </c>
      <c r="O25" s="56" t="s">
        <v>291</v>
      </c>
      <c r="P25" s="60" t="s">
        <v>291</v>
      </c>
      <c r="Q25" s="61" t="s">
        <v>291</v>
      </c>
      <c r="R25" s="61" t="s">
        <v>291</v>
      </c>
      <c r="S25" s="61" t="s">
        <v>291</v>
      </c>
      <c r="T25" s="61" t="s">
        <v>291</v>
      </c>
      <c r="U25" s="61" t="s">
        <v>291</v>
      </c>
      <c r="V25" s="61" t="s">
        <v>291</v>
      </c>
    </row>
    <row r="26" spans="1:22" ht="24.75" customHeight="1" x14ac:dyDescent="0.3">
      <c r="A26" s="58">
        <v>16</v>
      </c>
      <c r="B26" s="36" t="s">
        <v>235</v>
      </c>
      <c r="C26" s="37" t="s">
        <v>227</v>
      </c>
      <c r="D26" s="36" t="s">
        <v>291</v>
      </c>
      <c r="E26" s="36" t="s">
        <v>291</v>
      </c>
      <c r="F26" s="36" t="s">
        <v>291</v>
      </c>
      <c r="G26" s="36" t="s">
        <v>291</v>
      </c>
      <c r="H26" s="36" t="s">
        <v>291</v>
      </c>
      <c r="I26" s="36" t="s">
        <v>291</v>
      </c>
      <c r="J26" s="36" t="s">
        <v>291</v>
      </c>
      <c r="K26" s="36" t="s">
        <v>291</v>
      </c>
      <c r="L26" s="36" t="s">
        <v>291</v>
      </c>
      <c r="M26" s="36" t="s">
        <v>291</v>
      </c>
      <c r="N26" s="36" t="s">
        <v>291</v>
      </c>
      <c r="O26" s="36" t="s">
        <v>291</v>
      </c>
      <c r="P26" s="64" t="s">
        <v>291</v>
      </c>
      <c r="Q26" s="61" t="s">
        <v>291</v>
      </c>
      <c r="R26" s="61" t="s">
        <v>291</v>
      </c>
      <c r="S26" s="61" t="s">
        <v>291</v>
      </c>
      <c r="T26" s="61" t="s">
        <v>291</v>
      </c>
      <c r="U26" s="61" t="s">
        <v>291</v>
      </c>
      <c r="V26" s="61" t="s">
        <v>291</v>
      </c>
    </row>
    <row r="27" spans="1:22" ht="15" customHeight="1" x14ac:dyDescent="0.3">
      <c r="A27" s="58">
        <v>17</v>
      </c>
      <c r="B27" s="36" t="s">
        <v>236</v>
      </c>
      <c r="C27" s="37" t="s">
        <v>226</v>
      </c>
      <c r="D27" s="56" t="s">
        <v>291</v>
      </c>
      <c r="E27" s="56" t="s">
        <v>291</v>
      </c>
      <c r="F27" s="56" t="s">
        <v>291</v>
      </c>
      <c r="G27" s="56" t="s">
        <v>291</v>
      </c>
      <c r="H27" s="56" t="s">
        <v>291</v>
      </c>
      <c r="I27" s="56" t="s">
        <v>291</v>
      </c>
      <c r="J27" s="56" t="s">
        <v>291</v>
      </c>
      <c r="K27" s="56" t="s">
        <v>291</v>
      </c>
      <c r="L27" s="56" t="s">
        <v>291</v>
      </c>
      <c r="M27" s="56" t="s">
        <v>291</v>
      </c>
      <c r="N27" s="56" t="s">
        <v>291</v>
      </c>
      <c r="O27" s="56" t="s">
        <v>291</v>
      </c>
      <c r="P27" s="60" t="s">
        <v>291</v>
      </c>
      <c r="Q27" s="61" t="s">
        <v>291</v>
      </c>
      <c r="R27" s="61" t="s">
        <v>291</v>
      </c>
      <c r="S27" s="61" t="s">
        <v>291</v>
      </c>
      <c r="T27" s="61" t="s">
        <v>291</v>
      </c>
      <c r="U27" s="61" t="s">
        <v>291</v>
      </c>
      <c r="V27" s="61" t="s">
        <v>291</v>
      </c>
    </row>
    <row r="28" spans="1:22" ht="13.5" customHeight="1" x14ac:dyDescent="0.3">
      <c r="A28" s="58">
        <v>18</v>
      </c>
      <c r="B28" s="36" t="s">
        <v>237</v>
      </c>
      <c r="C28" s="37" t="s">
        <v>226</v>
      </c>
      <c r="D28" s="56">
        <v>3646</v>
      </c>
      <c r="E28" s="56">
        <v>3435.81</v>
      </c>
      <c r="F28" s="56">
        <v>3369.97</v>
      </c>
      <c r="G28" s="56">
        <v>3366.81</v>
      </c>
      <c r="H28" s="56"/>
      <c r="J28" s="56">
        <v>3387.0120000000002</v>
      </c>
      <c r="K28" s="56">
        <v>3413.77</v>
      </c>
      <c r="L28" s="56">
        <v>3813.105</v>
      </c>
      <c r="M28" s="56">
        <v>3824.04</v>
      </c>
      <c r="N28" s="56">
        <v>3810.7890000000002</v>
      </c>
      <c r="O28" s="56">
        <v>2769.7649999999999</v>
      </c>
      <c r="P28" s="56">
        <v>2512.0230000000001</v>
      </c>
      <c r="Q28" s="60">
        <v>2531.1846</v>
      </c>
      <c r="R28" s="61">
        <v>2586.77</v>
      </c>
      <c r="S28" s="61">
        <v>2606.703</v>
      </c>
      <c r="T28" s="61">
        <v>2623.5731000000001</v>
      </c>
      <c r="U28" s="61">
        <v>2588.63</v>
      </c>
      <c r="V28" s="61">
        <v>2681.0709999999999</v>
      </c>
    </row>
    <row r="29" spans="1:22" ht="13.5" customHeight="1" x14ac:dyDescent="0.3">
      <c r="A29" s="65"/>
      <c r="B29" s="366" t="s">
        <v>238</v>
      </c>
      <c r="C29" s="37" t="s">
        <v>71</v>
      </c>
      <c r="D29" s="66">
        <v>2.17171</v>
      </c>
      <c r="E29" s="66">
        <v>1.5464884000000001</v>
      </c>
      <c r="F29" s="66">
        <v>3.77176</v>
      </c>
      <c r="G29" s="66">
        <v>3.7375400000000001</v>
      </c>
      <c r="H29" s="66">
        <v>4.1092899999999997</v>
      </c>
      <c r="I29" s="66">
        <v>4.2715159999999992</v>
      </c>
      <c r="J29" s="66">
        <v>11.639015000000001</v>
      </c>
      <c r="K29" s="66">
        <v>12.674100000000001</v>
      </c>
      <c r="L29" s="66">
        <v>47.316779999999994</v>
      </c>
      <c r="M29" s="66">
        <v>9.902000000000001</v>
      </c>
      <c r="N29" s="66">
        <v>10.958600000000001</v>
      </c>
      <c r="O29" s="66">
        <v>26.564</v>
      </c>
      <c r="P29" s="67">
        <v>28.331999999999997</v>
      </c>
      <c r="Q29" s="68">
        <v>25.657999999999998</v>
      </c>
      <c r="R29" s="68">
        <v>23.11</v>
      </c>
      <c r="S29" s="68">
        <v>26.213999999999999</v>
      </c>
      <c r="T29" s="68">
        <v>32.753999999999998</v>
      </c>
      <c r="U29" s="68">
        <v>31.822345999999925</v>
      </c>
      <c r="V29" s="68">
        <v>28.52128999999999</v>
      </c>
    </row>
    <row r="30" spans="1:22" ht="15" customHeight="1" x14ac:dyDescent="0.3">
      <c r="A30" s="65">
        <v>19</v>
      </c>
      <c r="B30" s="367"/>
      <c r="C30" s="37" t="s">
        <v>239</v>
      </c>
      <c r="D30" s="69">
        <f>D29/D13*100</f>
        <v>0.37987745042304616</v>
      </c>
      <c r="E30" s="69">
        <f t="shared" ref="E30:T30" si="0">E29/E13*100</f>
        <v>0.2423963009404389</v>
      </c>
      <c r="F30" s="69">
        <f t="shared" si="0"/>
        <v>0.57672171253822635</v>
      </c>
      <c r="G30" s="69">
        <f t="shared" si="0"/>
        <v>0.56647847404836427</v>
      </c>
      <c r="H30" s="69">
        <f t="shared" si="0"/>
        <v>0.62213989514147416</v>
      </c>
      <c r="I30" s="69">
        <f t="shared" si="0"/>
        <v>0.64460145474300534</v>
      </c>
      <c r="J30" s="69">
        <f t="shared" si="0"/>
        <v>1.8073341428722274</v>
      </c>
      <c r="K30" s="69">
        <f t="shared" si="0"/>
        <v>1.9028494472711881</v>
      </c>
      <c r="L30" s="69">
        <f t="shared" si="0"/>
        <v>7.4784308767049668</v>
      </c>
      <c r="M30" s="69">
        <f t="shared" si="0"/>
        <v>1.5432065094576339</v>
      </c>
      <c r="N30" s="69">
        <f t="shared" si="0"/>
        <v>1.7430465666025889</v>
      </c>
      <c r="O30" s="69">
        <f t="shared" si="0"/>
        <v>3.0490208963070047</v>
      </c>
      <c r="P30" s="69">
        <f t="shared" si="0"/>
        <v>3.0950525914237823</v>
      </c>
      <c r="Q30" s="69">
        <f t="shared" si="0"/>
        <v>3.7281683182703205</v>
      </c>
      <c r="R30" s="69">
        <f t="shared" si="0"/>
        <v>3.5521860085064936</v>
      </c>
      <c r="S30" s="69">
        <f t="shared" si="0"/>
        <v>3.2486733406534025</v>
      </c>
      <c r="T30" s="69">
        <f t="shared" si="0"/>
        <v>3.7220412249531543</v>
      </c>
      <c r="U30" s="69">
        <f>U29/U13*100</f>
        <v>3.4441609757058358</v>
      </c>
      <c r="V30" s="69">
        <f>V29/V13*100</f>
        <v>3.3727747626064777</v>
      </c>
    </row>
    <row r="31" spans="1:22" ht="14.25" customHeight="1" x14ac:dyDescent="0.3">
      <c r="A31" s="58">
        <v>20</v>
      </c>
      <c r="B31" s="36" t="s">
        <v>240</v>
      </c>
      <c r="C31" s="37" t="s">
        <v>241</v>
      </c>
      <c r="D31" s="56">
        <v>59.62</v>
      </c>
      <c r="E31" s="56">
        <v>41.36</v>
      </c>
      <c r="F31" s="56">
        <v>23.26</v>
      </c>
      <c r="G31" s="56">
        <v>8.58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85">
        <v>0</v>
      </c>
      <c r="O31" s="85">
        <v>272.05</v>
      </c>
      <c r="P31" s="86">
        <v>159.47</v>
      </c>
      <c r="Q31" s="87">
        <v>1376.7080000000001</v>
      </c>
      <c r="R31" s="87">
        <v>113.937</v>
      </c>
      <c r="S31" s="87"/>
      <c r="T31" s="87"/>
      <c r="U31" s="87"/>
      <c r="V31" s="87"/>
    </row>
    <row r="32" spans="1:22" ht="12.65" customHeight="1" x14ac:dyDescent="0.3">
      <c r="A32" s="58">
        <v>21</v>
      </c>
      <c r="B32" s="36" t="s">
        <v>242</v>
      </c>
      <c r="C32" s="37" t="s">
        <v>241</v>
      </c>
      <c r="D32" s="62">
        <v>163.41</v>
      </c>
      <c r="E32" s="62">
        <v>163.43</v>
      </c>
      <c r="F32" s="62">
        <v>163.51</v>
      </c>
      <c r="G32" s="62">
        <v>165.12</v>
      </c>
      <c r="H32" s="62">
        <v>165.14</v>
      </c>
      <c r="I32" s="62">
        <v>165.13399999999999</v>
      </c>
      <c r="J32" s="62">
        <v>165.13399999999999</v>
      </c>
      <c r="K32" s="62">
        <v>165.47980000000001</v>
      </c>
      <c r="L32" s="62">
        <v>166.8013</v>
      </c>
      <c r="M32" s="62">
        <v>166.83150000000001</v>
      </c>
      <c r="N32" s="88">
        <v>166.93700000000001</v>
      </c>
      <c r="O32" s="88">
        <v>640.69399999999996</v>
      </c>
      <c r="P32" s="89">
        <v>261.12700000000001</v>
      </c>
      <c r="Q32" s="87">
        <v>261.34500000000003</v>
      </c>
      <c r="R32" s="87">
        <v>261.34500000000003</v>
      </c>
      <c r="S32" s="87"/>
      <c r="T32" s="87"/>
      <c r="U32" s="87"/>
      <c r="V32" s="87"/>
    </row>
    <row r="33" spans="1:22" ht="24.75" customHeight="1" x14ac:dyDescent="0.3">
      <c r="A33" s="58">
        <v>22</v>
      </c>
      <c r="B33" s="36" t="s">
        <v>243</v>
      </c>
      <c r="C33" s="37" t="s">
        <v>241</v>
      </c>
      <c r="D33" s="56">
        <v>19.059999999999999</v>
      </c>
      <c r="E33" s="56">
        <v>19.260000000000002</v>
      </c>
      <c r="F33" s="56">
        <v>19.55</v>
      </c>
      <c r="G33" s="56">
        <v>19.82</v>
      </c>
      <c r="H33" s="56">
        <v>20.11</v>
      </c>
      <c r="I33" s="56">
        <v>37.8904</v>
      </c>
      <c r="J33" s="56">
        <v>38.940899999999999</v>
      </c>
      <c r="K33" s="56">
        <v>37.7468</v>
      </c>
      <c r="L33" s="56">
        <v>38.769199999999998</v>
      </c>
      <c r="M33" s="56">
        <v>39.941699999999997</v>
      </c>
      <c r="N33" s="85">
        <v>64.61</v>
      </c>
      <c r="O33" s="85">
        <v>229.61600000000001</v>
      </c>
      <c r="P33" s="86">
        <v>84.626000000000005</v>
      </c>
      <c r="Q33" s="87">
        <v>86.475999999999999</v>
      </c>
      <c r="R33" s="87">
        <v>88.436000000000007</v>
      </c>
      <c r="S33" s="87"/>
      <c r="T33" s="87"/>
      <c r="U33" s="87"/>
      <c r="V33" s="87"/>
    </row>
    <row r="34" spans="1:22" ht="22.5" customHeight="1" x14ac:dyDescent="0.3">
      <c r="A34" s="58">
        <v>23</v>
      </c>
      <c r="B34" s="36" t="s">
        <v>244</v>
      </c>
      <c r="C34" s="37" t="s">
        <v>241</v>
      </c>
      <c r="D34" s="56">
        <v>330.33139999999997</v>
      </c>
      <c r="E34" s="56">
        <v>330.37189999999998</v>
      </c>
      <c r="F34" s="56">
        <v>330.65469999999999</v>
      </c>
      <c r="G34" s="56">
        <v>336.02800000000002</v>
      </c>
      <c r="H34" s="56">
        <v>336.07859999999999</v>
      </c>
      <c r="I34" s="56">
        <v>336.06790000000001</v>
      </c>
      <c r="J34" s="56">
        <v>336.06790000000001</v>
      </c>
      <c r="K34" s="56">
        <v>337.22059999999999</v>
      </c>
      <c r="L34" s="56">
        <v>341.62560000000002</v>
      </c>
      <c r="M34" s="56">
        <v>341.72609999999997</v>
      </c>
      <c r="N34" s="85">
        <v>342.43</v>
      </c>
      <c r="O34" s="85">
        <v>1500.5229999999999</v>
      </c>
      <c r="P34" s="86">
        <v>656.77</v>
      </c>
      <c r="Q34" s="86">
        <v>656.77</v>
      </c>
      <c r="R34" s="86">
        <v>656.77</v>
      </c>
      <c r="S34" s="87"/>
      <c r="T34" s="87"/>
      <c r="U34" s="87"/>
      <c r="V34" s="87"/>
    </row>
    <row r="35" spans="1:22" ht="24" customHeight="1" x14ac:dyDescent="0.3">
      <c r="A35" s="58">
        <v>24</v>
      </c>
      <c r="B35" s="36" t="s">
        <v>322</v>
      </c>
      <c r="C35" s="37"/>
      <c r="D35" s="56">
        <v>54.27</v>
      </c>
      <c r="E35" s="56">
        <v>53.86</v>
      </c>
      <c r="F35" s="56">
        <v>53.83</v>
      </c>
      <c r="G35" s="56">
        <v>53.54</v>
      </c>
      <c r="H35" s="56">
        <v>53.42</v>
      </c>
      <c r="I35" s="56">
        <v>79.297499999999999</v>
      </c>
      <c r="J35" s="56">
        <v>82.0839</v>
      </c>
      <c r="K35" s="56">
        <v>71.209900000000005</v>
      </c>
      <c r="L35" s="56">
        <v>73.422600000000003</v>
      </c>
      <c r="M35" s="56">
        <v>76.322900000000004</v>
      </c>
      <c r="N35" s="85">
        <v>81.61</v>
      </c>
      <c r="O35" s="85">
        <v>334.19</v>
      </c>
      <c r="P35" s="86">
        <v>143.47999999999999</v>
      </c>
      <c r="Q35" s="87">
        <v>146.5</v>
      </c>
      <c r="R35" s="87">
        <v>149.66</v>
      </c>
      <c r="S35" s="87"/>
      <c r="T35" s="87"/>
      <c r="U35" s="87"/>
      <c r="V35" s="87"/>
    </row>
    <row r="36" spans="1:22" ht="36" customHeight="1" x14ac:dyDescent="0.3">
      <c r="A36" s="58"/>
      <c r="B36" s="36" t="s">
        <v>245</v>
      </c>
      <c r="C36" s="37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85"/>
      <c r="O36" s="85"/>
      <c r="P36" s="86"/>
      <c r="Q36" s="87"/>
      <c r="R36" s="87"/>
      <c r="S36" s="87"/>
      <c r="T36" s="87"/>
      <c r="U36" s="87"/>
      <c r="V36" s="87"/>
    </row>
    <row r="37" spans="1:22" ht="12.65" customHeight="1" x14ac:dyDescent="0.3">
      <c r="A37" s="58"/>
      <c r="B37" s="36" t="s">
        <v>246</v>
      </c>
      <c r="C37" s="37" t="s">
        <v>241</v>
      </c>
      <c r="D37" s="62">
        <v>22.87</v>
      </c>
      <c r="E37" s="62">
        <v>22.88</v>
      </c>
      <c r="F37" s="62">
        <v>22.89</v>
      </c>
      <c r="G37" s="62">
        <v>23</v>
      </c>
      <c r="H37" s="62">
        <v>23.12</v>
      </c>
      <c r="I37" s="62">
        <v>30.837399999999999</v>
      </c>
      <c r="J37" s="62">
        <v>31.9666</v>
      </c>
      <c r="K37" s="62">
        <v>32.031500000000001</v>
      </c>
      <c r="L37" s="62">
        <v>32.193100000000001</v>
      </c>
      <c r="M37" s="62">
        <v>32.712699999999998</v>
      </c>
      <c r="N37" s="88">
        <v>32.735999999999997</v>
      </c>
      <c r="O37" s="88">
        <v>126.247</v>
      </c>
      <c r="P37" s="89">
        <v>51.454999999999998</v>
      </c>
      <c r="Q37" s="87">
        <v>51.497999999999998</v>
      </c>
      <c r="R37" s="87">
        <v>51.497999999999998</v>
      </c>
      <c r="S37" s="87"/>
      <c r="T37" s="87"/>
      <c r="U37" s="87"/>
      <c r="V37" s="87"/>
    </row>
    <row r="38" spans="1:22" ht="12.65" customHeight="1" x14ac:dyDescent="0.3">
      <c r="A38" s="58"/>
      <c r="B38" s="36" t="s">
        <v>247</v>
      </c>
      <c r="C38" s="37" t="s">
        <v>239</v>
      </c>
      <c r="D38" s="62">
        <v>14</v>
      </c>
      <c r="E38" s="62">
        <v>14</v>
      </c>
      <c r="F38" s="62">
        <v>14</v>
      </c>
      <c r="G38" s="62">
        <v>14</v>
      </c>
      <c r="H38" s="62">
        <v>14</v>
      </c>
      <c r="I38" s="62">
        <v>18.673999999999999</v>
      </c>
      <c r="J38" s="62">
        <v>19.358000000000001</v>
      </c>
      <c r="K38" s="62">
        <v>19.376999999999999</v>
      </c>
      <c r="L38" s="62">
        <v>19.376999999999999</v>
      </c>
      <c r="M38" s="62">
        <v>19.61</v>
      </c>
      <c r="N38" s="88">
        <v>19.61</v>
      </c>
      <c r="O38" s="88">
        <v>19.704999999999998</v>
      </c>
      <c r="P38" s="88">
        <v>19.704999999999998</v>
      </c>
      <c r="Q38" s="88">
        <v>19.704999999999998</v>
      </c>
      <c r="R38" s="88">
        <v>19.704999999999998</v>
      </c>
      <c r="S38" s="87"/>
      <c r="T38" s="87"/>
      <c r="U38" s="87"/>
      <c r="V38" s="87"/>
    </row>
    <row r="39" spans="1:22" x14ac:dyDescent="0.3">
      <c r="A39" s="58"/>
      <c r="B39" s="39" t="s">
        <v>248</v>
      </c>
      <c r="C39" s="4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90"/>
      <c r="O39" s="90"/>
      <c r="P39" s="91"/>
      <c r="Q39" s="87"/>
      <c r="R39" s="87"/>
      <c r="S39" s="87"/>
      <c r="T39" s="87"/>
      <c r="U39" s="87"/>
      <c r="V39" s="87"/>
    </row>
    <row r="40" spans="1:22" x14ac:dyDescent="0.3">
      <c r="A40" s="58"/>
      <c r="B40" s="36" t="s">
        <v>246</v>
      </c>
      <c r="C40" s="37" t="s">
        <v>241</v>
      </c>
      <c r="D40" s="62">
        <v>3.22</v>
      </c>
      <c r="E40" s="62">
        <v>2.4900000000000002</v>
      </c>
      <c r="F40" s="62">
        <v>2.0499999999999998</v>
      </c>
      <c r="G40" s="62">
        <v>1.1000000000000001</v>
      </c>
      <c r="H40" s="62">
        <v>0.34</v>
      </c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88">
        <v>0</v>
      </c>
      <c r="O40" s="88">
        <v>10.782</v>
      </c>
      <c r="P40" s="89">
        <v>6.4279999999999999</v>
      </c>
      <c r="Q40" s="87">
        <v>5.5739999999999998</v>
      </c>
      <c r="R40" s="87">
        <v>4.7350000000000003</v>
      </c>
      <c r="S40" s="87"/>
      <c r="T40" s="87"/>
      <c r="U40" s="87"/>
      <c r="V40" s="87"/>
    </row>
    <row r="41" spans="1:22" x14ac:dyDescent="0.3">
      <c r="A41" s="58"/>
      <c r="B41" s="36" t="s">
        <v>249</v>
      </c>
      <c r="C41" s="37" t="s">
        <v>239</v>
      </c>
      <c r="D41" s="56">
        <v>4.63</v>
      </c>
      <c r="E41" s="56">
        <v>4.92</v>
      </c>
      <c r="F41" s="56">
        <v>6.34</v>
      </c>
      <c r="G41" s="56">
        <v>6.92</v>
      </c>
      <c r="H41" s="56">
        <v>7.92</v>
      </c>
      <c r="I41" s="56">
        <v>0</v>
      </c>
      <c r="J41" s="56">
        <v>0</v>
      </c>
      <c r="K41" s="56">
        <v>0</v>
      </c>
      <c r="L41" s="56">
        <v>0</v>
      </c>
      <c r="M41" s="56">
        <v>0</v>
      </c>
      <c r="N41" s="85"/>
      <c r="O41" s="95">
        <v>3.7769999999999998E-2</v>
      </c>
      <c r="P41" s="96">
        <v>3.7769999999999998E-2</v>
      </c>
      <c r="Q41" s="97">
        <v>3.7643000000000003E-2</v>
      </c>
      <c r="R41" s="97">
        <v>3.7769999999999998E-2</v>
      </c>
      <c r="S41" s="87"/>
      <c r="T41" s="87"/>
      <c r="U41" s="87"/>
      <c r="V41" s="87"/>
    </row>
    <row r="42" spans="1:22" ht="26" x14ac:dyDescent="0.3">
      <c r="A42" s="58"/>
      <c r="B42" s="36" t="s">
        <v>323</v>
      </c>
      <c r="C42" s="37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85"/>
      <c r="O42" s="85"/>
      <c r="P42" s="86"/>
      <c r="Q42" s="87"/>
      <c r="R42" s="87"/>
      <c r="S42" s="87"/>
      <c r="T42" s="87"/>
      <c r="U42" s="87"/>
      <c r="V42" s="87"/>
    </row>
    <row r="43" spans="1:22" x14ac:dyDescent="0.3">
      <c r="A43" s="58"/>
      <c r="B43" s="36" t="s">
        <v>246</v>
      </c>
      <c r="C43" s="37" t="s">
        <v>241</v>
      </c>
      <c r="D43" s="62">
        <v>18.28</v>
      </c>
      <c r="E43" s="62">
        <v>18.28</v>
      </c>
      <c r="F43" s="62">
        <v>18.29</v>
      </c>
      <c r="G43" s="62">
        <v>18.45</v>
      </c>
      <c r="H43" s="62">
        <v>18.600000000000001</v>
      </c>
      <c r="I43" s="62">
        <v>17.148499999999999</v>
      </c>
      <c r="J43" s="62">
        <v>17.148199999999999</v>
      </c>
      <c r="K43" s="62">
        <v>4.7427999999999999</v>
      </c>
      <c r="L43" s="62">
        <v>4.9634999999999998</v>
      </c>
      <c r="M43" s="62">
        <v>5.4028999999999998</v>
      </c>
      <c r="N43" s="88">
        <v>5.4429999999999996</v>
      </c>
      <c r="O43" s="88">
        <v>41.817</v>
      </c>
      <c r="P43" s="89">
        <v>22.696000000000002</v>
      </c>
      <c r="Q43" s="87">
        <v>22.77</v>
      </c>
      <c r="R43" s="87">
        <v>22.77</v>
      </c>
      <c r="S43" s="87"/>
      <c r="T43" s="87"/>
      <c r="U43" s="87"/>
      <c r="V43" s="87"/>
    </row>
    <row r="44" spans="1:22" x14ac:dyDescent="0.3">
      <c r="A44" s="58"/>
      <c r="B44" s="36" t="s">
        <v>250</v>
      </c>
      <c r="C44" s="37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88"/>
      <c r="O44" s="88"/>
      <c r="P44" s="89"/>
      <c r="Q44" s="87"/>
      <c r="R44" s="87"/>
      <c r="S44" s="87"/>
      <c r="T44" s="87"/>
      <c r="U44" s="87"/>
      <c r="V44" s="87"/>
    </row>
    <row r="45" spans="1:22" x14ac:dyDescent="0.3">
      <c r="A45" s="58"/>
      <c r="B45" s="36" t="s">
        <v>251</v>
      </c>
      <c r="C45" s="37" t="s">
        <v>239</v>
      </c>
      <c r="D45" s="62">
        <v>5.53</v>
      </c>
      <c r="E45" s="62">
        <v>5.53</v>
      </c>
      <c r="F45" s="62">
        <v>5.53</v>
      </c>
      <c r="G45" s="62">
        <v>5.53</v>
      </c>
      <c r="H45" s="62">
        <v>5.53</v>
      </c>
      <c r="I45" s="62">
        <v>5.1025999999999998</v>
      </c>
      <c r="J45" s="62">
        <v>5.1025999999999998</v>
      </c>
      <c r="K45" s="62">
        <v>5.1025999999999998</v>
      </c>
      <c r="L45" s="62">
        <v>5.1025999999999998</v>
      </c>
      <c r="M45" s="62">
        <v>5.1025999999999998</v>
      </c>
      <c r="N45" s="88"/>
      <c r="O45" s="88">
        <v>5.8049999999999997</v>
      </c>
      <c r="P45" s="88">
        <v>5.8049999999999997</v>
      </c>
      <c r="Q45" s="88">
        <v>5.8049999999999997</v>
      </c>
      <c r="R45" s="88">
        <v>5.8049999999999997</v>
      </c>
      <c r="S45" s="87"/>
      <c r="T45" s="87"/>
      <c r="U45" s="87"/>
      <c r="V45" s="87"/>
    </row>
    <row r="46" spans="1:22" x14ac:dyDescent="0.3">
      <c r="A46" s="58"/>
      <c r="B46" s="36" t="s">
        <v>252</v>
      </c>
      <c r="C46" s="37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85"/>
      <c r="O46" s="85"/>
      <c r="P46" s="86"/>
      <c r="Q46" s="87"/>
      <c r="R46" s="87"/>
      <c r="S46" s="87"/>
      <c r="T46" s="87"/>
      <c r="U46" s="87"/>
      <c r="V46" s="87"/>
    </row>
    <row r="47" spans="1:22" x14ac:dyDescent="0.3">
      <c r="A47" s="58"/>
      <c r="B47" s="36" t="s">
        <v>246</v>
      </c>
      <c r="C47" s="37" t="s">
        <v>241</v>
      </c>
      <c r="D47" s="62">
        <v>1.95</v>
      </c>
      <c r="E47" s="62">
        <v>1.97</v>
      </c>
      <c r="F47" s="62">
        <v>2</v>
      </c>
      <c r="G47" s="62">
        <v>2.0299999999999998</v>
      </c>
      <c r="H47" s="62">
        <v>2.06</v>
      </c>
      <c r="I47" s="62">
        <v>4.6416000000000004</v>
      </c>
      <c r="J47" s="62">
        <v>4.7702999999999998</v>
      </c>
      <c r="K47" s="62">
        <v>4.6239999999999997</v>
      </c>
      <c r="L47" s="62">
        <v>4.7492000000000001</v>
      </c>
      <c r="M47" s="62">
        <v>4.8929</v>
      </c>
      <c r="N47" s="88">
        <v>8.7219999999999995</v>
      </c>
      <c r="O47" s="88">
        <v>30.998000000000001</v>
      </c>
      <c r="P47" s="89">
        <v>11.423999999999999</v>
      </c>
      <c r="Q47" s="87">
        <v>11.673999999999999</v>
      </c>
      <c r="R47" s="87">
        <v>11.939</v>
      </c>
      <c r="S47" s="87"/>
      <c r="T47" s="87"/>
      <c r="U47" s="87"/>
      <c r="V47" s="87"/>
    </row>
    <row r="48" spans="1:22" x14ac:dyDescent="0.3">
      <c r="A48" s="58"/>
      <c r="B48" s="36" t="s">
        <v>251</v>
      </c>
      <c r="C48" s="37" t="s">
        <v>239</v>
      </c>
      <c r="D48" s="62">
        <v>10.25</v>
      </c>
      <c r="E48" s="62">
        <v>10.25</v>
      </c>
      <c r="F48" s="62">
        <v>10.25</v>
      </c>
      <c r="G48" s="62">
        <v>10.25</v>
      </c>
      <c r="H48" s="62">
        <v>10.25</v>
      </c>
      <c r="I48" s="62">
        <v>12.25</v>
      </c>
      <c r="J48" s="62">
        <v>12.25</v>
      </c>
      <c r="K48" s="62">
        <v>12.25</v>
      </c>
      <c r="L48" s="62">
        <v>12.25</v>
      </c>
      <c r="M48" s="62">
        <v>12.25</v>
      </c>
      <c r="N48" s="88">
        <v>13.5</v>
      </c>
      <c r="O48" s="88">
        <v>13.5</v>
      </c>
      <c r="P48" s="88">
        <v>13.5</v>
      </c>
      <c r="Q48" s="88">
        <v>13.5</v>
      </c>
      <c r="R48" s="88">
        <v>13.5</v>
      </c>
      <c r="S48" s="87"/>
      <c r="T48" s="87"/>
      <c r="U48" s="87"/>
      <c r="V48" s="87"/>
    </row>
    <row r="49" spans="1:22" ht="39" x14ac:dyDescent="0.3">
      <c r="A49" s="58"/>
      <c r="B49" s="36" t="s">
        <v>253</v>
      </c>
      <c r="C49" s="37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85"/>
      <c r="O49" s="85"/>
      <c r="P49" s="86"/>
      <c r="Q49" s="87"/>
      <c r="R49" s="87"/>
      <c r="S49" s="87"/>
      <c r="T49" s="87"/>
      <c r="U49" s="87"/>
      <c r="V49" s="87"/>
    </row>
    <row r="50" spans="1:22" x14ac:dyDescent="0.3">
      <c r="A50" s="58"/>
      <c r="B50" s="36" t="s">
        <v>246</v>
      </c>
      <c r="C50" s="37" t="s">
        <v>241</v>
      </c>
      <c r="D50" s="62">
        <v>7.95</v>
      </c>
      <c r="E50" s="62">
        <v>8.24</v>
      </c>
      <c r="F50" s="62">
        <v>8.6</v>
      </c>
      <c r="G50" s="62">
        <v>8.9499999999999993</v>
      </c>
      <c r="H50" s="62">
        <v>9.3000000000000007</v>
      </c>
      <c r="I50" s="62">
        <v>26.67</v>
      </c>
      <c r="J50" s="62">
        <v>28.198799999999999</v>
      </c>
      <c r="K50" s="62">
        <v>29.811599999999999</v>
      </c>
      <c r="L50" s="62">
        <v>31.5168</v>
      </c>
      <c r="M50" s="62">
        <v>33.314399999999999</v>
      </c>
      <c r="N50" s="88">
        <v>34.707999999999998</v>
      </c>
      <c r="O50" s="88">
        <v>124.369</v>
      </c>
      <c r="P50" s="89">
        <v>51.475000000000001</v>
      </c>
      <c r="Q50" s="87">
        <v>54.984999999999999</v>
      </c>
      <c r="R50" s="87">
        <v>58.725000000000001</v>
      </c>
      <c r="S50" s="87"/>
      <c r="T50" s="87"/>
      <c r="U50" s="87"/>
      <c r="V50" s="87"/>
    </row>
    <row r="51" spans="1:22" x14ac:dyDescent="0.3">
      <c r="A51" s="58"/>
      <c r="B51" s="36" t="s">
        <v>251</v>
      </c>
      <c r="C51" s="37" t="s">
        <v>239</v>
      </c>
      <c r="D51" s="62">
        <f>+(D50/D34)*100</f>
        <v>2.4066740249337486</v>
      </c>
      <c r="E51" s="62">
        <f t="shared" ref="E51:R51" si="1">+(E50/E34)*100</f>
        <v>2.4941588555200971</v>
      </c>
      <c r="F51" s="62">
        <f t="shared" si="1"/>
        <v>2.6009005769462825</v>
      </c>
      <c r="G51" s="62">
        <f t="shared" si="1"/>
        <v>2.663468520480436</v>
      </c>
      <c r="H51" s="62">
        <f t="shared" si="1"/>
        <v>2.7672098134186469</v>
      </c>
      <c r="I51" s="62">
        <f t="shared" si="1"/>
        <v>7.9358962876252086</v>
      </c>
      <c r="J51" s="62">
        <f t="shared" si="1"/>
        <v>8.3908043582859282</v>
      </c>
      <c r="K51" s="62">
        <f t="shared" si="1"/>
        <v>8.8403851959221935</v>
      </c>
      <c r="L51" s="62">
        <f t="shared" si="1"/>
        <v>9.2255381329736394</v>
      </c>
      <c r="M51" s="62">
        <f t="shared" si="1"/>
        <v>9.7488602714279082</v>
      </c>
      <c r="N51" s="62">
        <f t="shared" si="1"/>
        <v>10.13579417691207</v>
      </c>
      <c r="O51" s="62">
        <f t="shared" si="1"/>
        <v>8.2883767859606294</v>
      </c>
      <c r="P51" s="62">
        <f t="shared" si="1"/>
        <v>7.8375991595231218</v>
      </c>
      <c r="Q51" s="62">
        <f t="shared" si="1"/>
        <v>8.3720328273215898</v>
      </c>
      <c r="R51" s="62">
        <f t="shared" si="1"/>
        <v>8.9414863650897587</v>
      </c>
      <c r="S51" s="87"/>
      <c r="T51" s="87"/>
      <c r="U51" s="87"/>
      <c r="V51" s="87"/>
    </row>
    <row r="52" spans="1:22" x14ac:dyDescent="0.3">
      <c r="A52" s="58"/>
      <c r="B52" s="36" t="s">
        <v>254</v>
      </c>
      <c r="C52" s="37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85"/>
      <c r="O52" s="85"/>
      <c r="P52" s="86"/>
      <c r="Q52" s="87"/>
      <c r="R52" s="87"/>
      <c r="S52" s="87"/>
      <c r="T52" s="87"/>
      <c r="U52" s="87"/>
      <c r="V52" s="87"/>
    </row>
    <row r="53" spans="1:22" x14ac:dyDescent="0.3">
      <c r="A53" s="58"/>
      <c r="B53" s="36" t="s">
        <v>255</v>
      </c>
      <c r="C53" s="37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85"/>
      <c r="O53" s="85"/>
      <c r="P53" s="86"/>
      <c r="Q53" s="87"/>
      <c r="R53" s="87"/>
      <c r="S53" s="87"/>
      <c r="T53" s="87"/>
      <c r="U53" s="87"/>
      <c r="V53" s="87"/>
    </row>
    <row r="54" spans="1:22" ht="26" x14ac:dyDescent="0.3">
      <c r="A54" s="58"/>
      <c r="B54" s="36" t="s">
        <v>256</v>
      </c>
      <c r="C54" s="37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85"/>
      <c r="O54" s="85"/>
      <c r="P54" s="86"/>
      <c r="Q54" s="87"/>
      <c r="R54" s="87"/>
      <c r="S54" s="87"/>
      <c r="T54" s="87"/>
      <c r="U54" s="87"/>
      <c r="V54" s="87"/>
    </row>
    <row r="55" spans="1:22" x14ac:dyDescent="0.3">
      <c r="A55" s="58"/>
      <c r="B55" s="36" t="s">
        <v>246</v>
      </c>
      <c r="C55" s="37" t="s">
        <v>241</v>
      </c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85"/>
      <c r="O55" s="85"/>
      <c r="P55" s="86"/>
      <c r="Q55" s="87"/>
      <c r="R55" s="87"/>
      <c r="S55" s="87"/>
      <c r="T55" s="87"/>
      <c r="U55" s="87"/>
      <c r="V55" s="87"/>
    </row>
    <row r="56" spans="1:22" x14ac:dyDescent="0.3">
      <c r="A56" s="58"/>
      <c r="B56" s="36" t="s">
        <v>251</v>
      </c>
      <c r="C56" s="37" t="s">
        <v>239</v>
      </c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85"/>
      <c r="O56" s="85"/>
      <c r="P56" s="86"/>
      <c r="Q56" s="87"/>
      <c r="R56" s="87"/>
      <c r="S56" s="87"/>
      <c r="T56" s="87"/>
      <c r="U56" s="87"/>
      <c r="V56" s="87"/>
    </row>
    <row r="57" spans="1:22" x14ac:dyDescent="0.3">
      <c r="A57" s="58"/>
      <c r="B57" s="36" t="s">
        <v>257</v>
      </c>
      <c r="C57" s="37" t="s">
        <v>241</v>
      </c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85"/>
      <c r="O57" s="85"/>
      <c r="P57" s="86"/>
      <c r="Q57" s="87"/>
      <c r="R57" s="87"/>
      <c r="S57" s="87"/>
      <c r="T57" s="87"/>
      <c r="U57" s="87"/>
      <c r="V57" s="87"/>
    </row>
    <row r="58" spans="1:22" x14ac:dyDescent="0.3">
      <c r="A58" s="58">
        <v>25</v>
      </c>
      <c r="B58" s="36" t="s">
        <v>258</v>
      </c>
      <c r="C58" s="37" t="s">
        <v>259</v>
      </c>
      <c r="D58" s="56">
        <f>(D35*10)/D12</f>
        <v>0.97217992583702062</v>
      </c>
      <c r="E58" s="56">
        <f t="shared" ref="E58:M58" si="2">(E35*10)/E12</f>
        <v>0.8651236005589733</v>
      </c>
      <c r="F58" s="56">
        <f t="shared" si="2"/>
        <v>0.853766851704996</v>
      </c>
      <c r="G58" s="56">
        <f t="shared" si="2"/>
        <v>0.84350826335607276</v>
      </c>
      <c r="H58" s="56">
        <f t="shared" si="2"/>
        <v>0.83018101542240419</v>
      </c>
      <c r="I58" s="56">
        <f t="shared" si="2"/>
        <v>1.2291676943638594</v>
      </c>
      <c r="J58" s="56">
        <f t="shared" si="2"/>
        <v>1.3082475398488518</v>
      </c>
      <c r="K58" s="56">
        <f t="shared" si="2"/>
        <v>1.0969348906534147</v>
      </c>
      <c r="L58" s="56">
        <f t="shared" si="2"/>
        <v>1.1905857996845302</v>
      </c>
      <c r="M58" s="56">
        <f t="shared" si="2"/>
        <v>1.217298041069935</v>
      </c>
      <c r="N58" s="85"/>
      <c r="O58" s="85"/>
      <c r="P58" s="86"/>
      <c r="Q58" s="87"/>
      <c r="R58" s="87"/>
      <c r="S58" s="87"/>
      <c r="T58" s="87"/>
      <c r="U58" s="87"/>
      <c r="V58" s="87"/>
    </row>
    <row r="59" spans="1:22" x14ac:dyDescent="0.3">
      <c r="A59" s="58">
        <v>26</v>
      </c>
      <c r="B59" s="36" t="s">
        <v>260</v>
      </c>
      <c r="C59" s="37" t="s">
        <v>227</v>
      </c>
      <c r="D59" s="56"/>
      <c r="E59" s="56"/>
      <c r="F59" s="56"/>
      <c r="G59" s="56"/>
      <c r="H59" s="56"/>
      <c r="I59" s="83">
        <v>0.94492500000000001</v>
      </c>
      <c r="J59" s="83">
        <v>1.7556</v>
      </c>
      <c r="K59" s="83">
        <v>2.056</v>
      </c>
      <c r="L59" s="83">
        <v>2.2754918733925256</v>
      </c>
      <c r="M59" s="83">
        <v>2.4955833333333333</v>
      </c>
      <c r="N59" s="93">
        <v>2.8930833333333337</v>
      </c>
      <c r="O59" s="93">
        <v>2.99</v>
      </c>
      <c r="P59" s="86">
        <v>1.405</v>
      </c>
      <c r="Q59" s="87">
        <v>1.347</v>
      </c>
      <c r="R59" s="87">
        <v>2.1539999999999999</v>
      </c>
      <c r="S59" s="87">
        <v>1.7290000000000001</v>
      </c>
      <c r="T59" s="87">
        <v>1.8029999999999999</v>
      </c>
      <c r="U59" s="87">
        <v>1.643</v>
      </c>
      <c r="V59" s="87">
        <v>4.9930000000000003</v>
      </c>
    </row>
    <row r="60" spans="1:22" ht="26" x14ac:dyDescent="0.3">
      <c r="A60" s="71">
        <v>26.1</v>
      </c>
      <c r="B60" s="36" t="s">
        <v>261</v>
      </c>
      <c r="C60" s="37" t="s">
        <v>227</v>
      </c>
      <c r="D60" s="56"/>
      <c r="E60" s="56"/>
      <c r="F60" s="56"/>
      <c r="G60" s="56"/>
      <c r="H60" s="60"/>
      <c r="I60" s="61"/>
      <c r="J60" s="61"/>
      <c r="K60" s="61"/>
      <c r="L60" s="61"/>
      <c r="M60" s="61"/>
      <c r="N60" s="61"/>
      <c r="O60" s="61"/>
      <c r="P60" s="92"/>
      <c r="Q60" s="87"/>
      <c r="R60" s="87"/>
      <c r="S60" s="87"/>
      <c r="T60" s="87"/>
      <c r="U60" s="87"/>
      <c r="V60" s="87"/>
    </row>
    <row r="61" spans="1:22" x14ac:dyDescent="0.3">
      <c r="A61" s="58">
        <v>27</v>
      </c>
      <c r="B61" s="36" t="s">
        <v>262</v>
      </c>
      <c r="C61" s="37" t="s">
        <v>263</v>
      </c>
      <c r="D61" s="56"/>
      <c r="E61" s="56"/>
      <c r="F61" s="56"/>
      <c r="G61" s="56"/>
      <c r="H61" s="56"/>
      <c r="I61" s="84">
        <v>2.2411016164053654</v>
      </c>
      <c r="J61" s="84">
        <v>3.0965810001564527</v>
      </c>
      <c r="K61" s="84">
        <v>3.2491762317557766</v>
      </c>
      <c r="L61" s="84">
        <v>3.3485022413504191</v>
      </c>
      <c r="M61" s="84">
        <v>3.8304504596932918</v>
      </c>
      <c r="N61" s="94">
        <v>4.2244031575517047</v>
      </c>
      <c r="O61" s="94">
        <v>4.4269999999999996</v>
      </c>
      <c r="P61" s="86">
        <v>3.3839999999999999</v>
      </c>
      <c r="Q61" s="87">
        <v>3.03</v>
      </c>
      <c r="R61" s="87">
        <v>4.032</v>
      </c>
      <c r="S61" s="87">
        <v>4.26</v>
      </c>
      <c r="T61" s="87">
        <v>3.6960000000000002</v>
      </c>
      <c r="U61" s="87">
        <v>3.734</v>
      </c>
      <c r="V61" s="87">
        <v>6.782</v>
      </c>
    </row>
    <row r="62" spans="1:22" x14ac:dyDescent="0.3">
      <c r="A62" s="58">
        <v>28</v>
      </c>
      <c r="B62" s="36" t="s">
        <v>264</v>
      </c>
      <c r="C62" s="37" t="s">
        <v>241</v>
      </c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85"/>
      <c r="O62" s="85"/>
      <c r="P62" s="86"/>
      <c r="Q62" s="87"/>
      <c r="R62" s="87"/>
      <c r="S62" s="87"/>
      <c r="T62" s="87"/>
      <c r="U62" s="87"/>
      <c r="V62" s="87"/>
    </row>
    <row r="63" spans="1:22" x14ac:dyDescent="0.3">
      <c r="A63" s="58">
        <v>29</v>
      </c>
      <c r="B63" s="36" t="s">
        <v>265</v>
      </c>
      <c r="C63" s="37" t="s">
        <v>241</v>
      </c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85"/>
      <c r="O63" s="85"/>
      <c r="P63" s="86"/>
      <c r="Q63" s="87"/>
      <c r="R63" s="87"/>
      <c r="S63" s="87"/>
      <c r="T63" s="87"/>
      <c r="U63" s="87"/>
      <c r="V63" s="87"/>
    </row>
    <row r="64" spans="1:22" x14ac:dyDescent="0.3">
      <c r="A64" s="58">
        <v>30</v>
      </c>
      <c r="B64" s="36" t="s">
        <v>266</v>
      </c>
      <c r="C64" s="37" t="s">
        <v>241</v>
      </c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85"/>
      <c r="O64" s="85"/>
      <c r="P64" s="86"/>
      <c r="Q64" s="87"/>
      <c r="R64" s="87"/>
      <c r="S64" s="87"/>
      <c r="T64" s="87"/>
      <c r="U64" s="87"/>
      <c r="V64" s="87"/>
    </row>
    <row r="65" spans="1:22" x14ac:dyDescent="0.3">
      <c r="A65" s="58">
        <v>31</v>
      </c>
      <c r="B65" s="36" t="s">
        <v>267</v>
      </c>
      <c r="C65" s="37" t="s">
        <v>268</v>
      </c>
      <c r="D65" s="56"/>
      <c r="E65" s="56"/>
      <c r="F65" s="56"/>
      <c r="G65" s="56"/>
      <c r="H65" s="56"/>
      <c r="I65" s="56"/>
      <c r="J65" s="56">
        <v>5.1269999999999998</v>
      </c>
      <c r="K65" s="56">
        <v>4.2320000000000002</v>
      </c>
      <c r="L65" s="56">
        <v>5.5789999999999997</v>
      </c>
      <c r="M65" s="56">
        <v>4.7389999999999999</v>
      </c>
      <c r="N65" s="85">
        <v>12.06</v>
      </c>
      <c r="O65" s="85">
        <v>72.366</v>
      </c>
      <c r="P65" s="86">
        <v>31.05</v>
      </c>
      <c r="Q65" s="87">
        <v>23.6</v>
      </c>
      <c r="R65" s="87">
        <v>16.545000000000002</v>
      </c>
      <c r="S65" s="87">
        <v>14.472</v>
      </c>
      <c r="T65" s="87">
        <v>19.170999999999999</v>
      </c>
      <c r="U65" s="87">
        <v>14.201000000000001</v>
      </c>
      <c r="V65" s="87">
        <v>31.65</v>
      </c>
    </row>
    <row r="66" spans="1:22" x14ac:dyDescent="0.3">
      <c r="A66" s="58">
        <v>32</v>
      </c>
      <c r="B66" s="36" t="s">
        <v>269</v>
      </c>
      <c r="C66" s="37" t="s">
        <v>270</v>
      </c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85"/>
      <c r="O66" s="85"/>
      <c r="P66" s="86"/>
      <c r="Q66" s="87"/>
      <c r="R66" s="87"/>
      <c r="S66" s="87"/>
      <c r="T66" s="87"/>
      <c r="U66" s="87"/>
      <c r="V66" s="87"/>
    </row>
    <row r="67" spans="1:22" x14ac:dyDescent="0.3">
      <c r="A67" s="72">
        <v>33</v>
      </c>
      <c r="B67" s="41" t="s">
        <v>271</v>
      </c>
      <c r="C67" s="73" t="s">
        <v>241</v>
      </c>
      <c r="D67" s="56"/>
      <c r="E67" s="56"/>
      <c r="F67" s="56"/>
      <c r="G67" s="56"/>
      <c r="H67" s="56"/>
      <c r="I67" s="56"/>
      <c r="J67" s="56">
        <v>1.4628406</v>
      </c>
      <c r="K67" s="56">
        <v>1.180674</v>
      </c>
      <c r="L67" s="56">
        <v>1.2257795</v>
      </c>
      <c r="M67" s="56">
        <v>0.67455759999999998</v>
      </c>
      <c r="N67" s="85">
        <v>2.6030000000000002</v>
      </c>
      <c r="O67" s="85">
        <v>13.992000000000001</v>
      </c>
      <c r="P67" s="86">
        <v>4.859</v>
      </c>
      <c r="Q67" s="87">
        <v>4.7519999999999998</v>
      </c>
      <c r="R67" s="87">
        <v>2.9119999999999999</v>
      </c>
      <c r="S67" s="87">
        <v>2.9870000000000001</v>
      </c>
      <c r="T67" s="87">
        <v>4.3259999999999996</v>
      </c>
      <c r="U67" s="87">
        <v>3.3370000000000002</v>
      </c>
      <c r="V67" s="87">
        <v>7.67</v>
      </c>
    </row>
    <row r="68" spans="1:22" ht="26" x14ac:dyDescent="0.3">
      <c r="A68" s="74">
        <v>34</v>
      </c>
      <c r="B68" s="42" t="s">
        <v>272</v>
      </c>
      <c r="C68" s="75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7"/>
      <c r="R68" s="77"/>
      <c r="S68" s="77"/>
      <c r="T68" s="77"/>
    </row>
    <row r="69" spans="1:22" ht="26" x14ac:dyDescent="0.3">
      <c r="A69" s="74">
        <v>35</v>
      </c>
      <c r="B69" s="43" t="s">
        <v>273</v>
      </c>
      <c r="C69" s="75"/>
      <c r="D69" s="76"/>
      <c r="E69" s="78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7"/>
      <c r="R69" s="77"/>
      <c r="S69" s="77"/>
      <c r="T69" s="77"/>
    </row>
    <row r="70" spans="1:22" x14ac:dyDescent="0.3">
      <c r="A70" s="74">
        <v>36</v>
      </c>
      <c r="B70" s="43" t="s">
        <v>274</v>
      </c>
      <c r="C70" s="75" t="s">
        <v>275</v>
      </c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7"/>
      <c r="R70" s="77"/>
      <c r="S70" s="77"/>
      <c r="T70" s="77"/>
    </row>
    <row r="72" spans="1:22" x14ac:dyDescent="0.3">
      <c r="A72" s="53" t="s">
        <v>163</v>
      </c>
      <c r="B72" s="79" t="s">
        <v>276</v>
      </c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</row>
    <row r="73" spans="1:22" ht="13.5" customHeight="1" x14ac:dyDescent="0.3">
      <c r="B73" s="361" t="s">
        <v>277</v>
      </c>
      <c r="C73" s="361"/>
      <c r="D73" s="361"/>
      <c r="E73" s="361"/>
      <c r="F73" s="361"/>
      <c r="G73" s="361"/>
      <c r="H73" s="361"/>
      <c r="I73" s="361"/>
      <c r="J73" s="361"/>
      <c r="K73" s="361"/>
      <c r="L73" s="361"/>
      <c r="M73" s="361"/>
      <c r="N73" s="361"/>
      <c r="O73" s="361"/>
      <c r="P73" s="361"/>
      <c r="Q73" s="361"/>
      <c r="R73" s="361"/>
      <c r="S73" s="361"/>
      <c r="T73" s="361"/>
    </row>
    <row r="74" spans="1:22" x14ac:dyDescent="0.3">
      <c r="B74" s="53" t="s">
        <v>278</v>
      </c>
    </row>
    <row r="75" spans="1:22" x14ac:dyDescent="0.3">
      <c r="B75" s="53" t="s">
        <v>279</v>
      </c>
    </row>
    <row r="76" spans="1:22" x14ac:dyDescent="0.3">
      <c r="B76" s="53" t="s">
        <v>280</v>
      </c>
    </row>
    <row r="79" spans="1:22" x14ac:dyDescent="0.3">
      <c r="B79" s="53" t="s">
        <v>535</v>
      </c>
    </row>
  </sheetData>
  <mergeCells count="8">
    <mergeCell ref="B73:T73"/>
    <mergeCell ref="A1:T1"/>
    <mergeCell ref="C2:I2"/>
    <mergeCell ref="C3:I3"/>
    <mergeCell ref="C4:I4"/>
    <mergeCell ref="C5:I5"/>
    <mergeCell ref="C6:I6"/>
    <mergeCell ref="B29:B30"/>
  </mergeCells>
  <pageMargins left="0.25" right="0.25" top="0.75" bottom="0.75" header="0.3" footer="0.3"/>
  <pageSetup paperSize="9" scale="7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N38"/>
  <sheetViews>
    <sheetView topLeftCell="B1" zoomScale="115" zoomScaleNormal="115" workbookViewId="0">
      <selection activeCell="B3" sqref="B3:H3"/>
    </sheetView>
  </sheetViews>
  <sheetFormatPr defaultColWidth="12" defaultRowHeight="13" x14ac:dyDescent="0.3"/>
  <cols>
    <col min="3" max="3" width="41" customWidth="1"/>
    <col min="4" max="4" width="10.296875" customWidth="1"/>
    <col min="5" max="5" width="11.69921875" customWidth="1"/>
    <col min="6" max="6" width="10.5" customWidth="1"/>
    <col min="7" max="7" width="12.296875" customWidth="1"/>
    <col min="8" max="8" width="12" customWidth="1"/>
    <col min="9" max="9" width="13.19921875" customWidth="1"/>
    <col min="10" max="10" width="11.5" customWidth="1"/>
    <col min="11" max="11" width="13.796875" customWidth="1"/>
    <col min="12" max="12" width="11.296875" customWidth="1"/>
    <col min="13" max="13" width="9.796875" customWidth="1"/>
    <col min="14" max="14" width="11.5" customWidth="1"/>
  </cols>
  <sheetData>
    <row r="1" spans="2:10" x14ac:dyDescent="0.3">
      <c r="I1" s="368" t="s">
        <v>198</v>
      </c>
      <c r="J1" s="368"/>
    </row>
    <row r="2" spans="2:10" x14ac:dyDescent="0.3">
      <c r="B2" s="369" t="s">
        <v>194</v>
      </c>
      <c r="C2" s="369"/>
    </row>
    <row r="3" spans="2:10" ht="49" customHeight="1" x14ac:dyDescent="0.3">
      <c r="B3" s="374" t="s">
        <v>282</v>
      </c>
      <c r="C3" s="375"/>
      <c r="D3" s="375"/>
      <c r="E3" s="375"/>
      <c r="F3" s="375"/>
      <c r="G3" s="375"/>
      <c r="H3" s="376"/>
    </row>
    <row r="4" spans="2:10" x14ac:dyDescent="0.3">
      <c r="B4" s="377" t="s">
        <v>171</v>
      </c>
      <c r="C4" s="377"/>
      <c r="D4" s="377"/>
      <c r="E4" s="377"/>
      <c r="F4" s="377"/>
      <c r="G4" s="377"/>
      <c r="H4" s="377"/>
    </row>
    <row r="5" spans="2:10" x14ac:dyDescent="0.3">
      <c r="B5" s="373" t="s">
        <v>188</v>
      </c>
      <c r="C5" s="373"/>
      <c r="D5" s="28"/>
      <c r="E5" s="28"/>
      <c r="F5" s="28"/>
      <c r="G5" s="28"/>
      <c r="H5" s="28"/>
    </row>
    <row r="7" spans="2:10" x14ac:dyDescent="0.3">
      <c r="B7" s="26" t="s">
        <v>170</v>
      </c>
      <c r="C7" s="26" t="s">
        <v>39</v>
      </c>
      <c r="D7" s="26" t="s">
        <v>40</v>
      </c>
      <c r="E7" s="26" t="s">
        <v>16</v>
      </c>
      <c r="F7" s="26" t="s">
        <v>17</v>
      </c>
      <c r="G7" s="26" t="s">
        <v>18</v>
      </c>
      <c r="H7" s="26" t="s">
        <v>19</v>
      </c>
      <c r="I7" s="26" t="s">
        <v>20</v>
      </c>
      <c r="J7" s="184" t="s">
        <v>528</v>
      </c>
    </row>
    <row r="8" spans="2:10" x14ac:dyDescent="0.3">
      <c r="B8" s="26" t="s">
        <v>156</v>
      </c>
      <c r="C8" s="26"/>
      <c r="D8" s="26"/>
      <c r="E8" s="21"/>
      <c r="F8" s="22"/>
      <c r="G8" s="22"/>
      <c r="H8" s="22"/>
      <c r="I8" s="23"/>
      <c r="J8" s="23"/>
    </row>
    <row r="9" spans="2:10" x14ac:dyDescent="0.3">
      <c r="B9" s="19">
        <v>1</v>
      </c>
      <c r="C9" s="29" t="s">
        <v>172</v>
      </c>
      <c r="D9" s="20" t="s">
        <v>71</v>
      </c>
      <c r="E9" s="80">
        <v>688.21419999999978</v>
      </c>
      <c r="F9" s="80">
        <v>650.58530000000007</v>
      </c>
      <c r="G9" s="80">
        <v>806.9140000000001</v>
      </c>
      <c r="H9" s="80">
        <v>880.00099999999975</v>
      </c>
      <c r="I9" s="80">
        <v>923.98660000000098</v>
      </c>
      <c r="J9" s="80">
        <v>845.63281000000006</v>
      </c>
    </row>
    <row r="10" spans="2:10" ht="26" x14ac:dyDescent="0.3">
      <c r="B10" s="19">
        <v>2</v>
      </c>
      <c r="C10" s="29" t="s">
        <v>195</v>
      </c>
      <c r="D10" s="20" t="s">
        <v>71</v>
      </c>
      <c r="E10" s="81">
        <v>25.657999999999998</v>
      </c>
      <c r="F10" s="81">
        <v>23.11</v>
      </c>
      <c r="G10" s="81">
        <v>26.213999999999999</v>
      </c>
      <c r="H10" s="81">
        <v>32.753999999999998</v>
      </c>
      <c r="I10" s="81">
        <v>31.822345999999925</v>
      </c>
      <c r="J10" s="81">
        <v>28.52128999999999</v>
      </c>
    </row>
    <row r="11" spans="2:10" ht="26" x14ac:dyDescent="0.3">
      <c r="B11" s="24"/>
      <c r="C11" s="29" t="s">
        <v>195</v>
      </c>
      <c r="D11" s="25" t="s">
        <v>11</v>
      </c>
      <c r="E11" s="82">
        <f t="shared" ref="E11:J11" si="0">E10/E9*100</f>
        <v>3.7281997378141871</v>
      </c>
      <c r="F11" s="82">
        <f t="shared" si="0"/>
        <v>3.5521860085064936</v>
      </c>
      <c r="G11" s="82">
        <f t="shared" si="0"/>
        <v>3.2486733406534025</v>
      </c>
      <c r="H11" s="82">
        <f t="shared" si="0"/>
        <v>3.7220412249531543</v>
      </c>
      <c r="I11" s="82">
        <f t="shared" si="0"/>
        <v>3.4440267856698235</v>
      </c>
      <c r="J11" s="82">
        <f t="shared" si="0"/>
        <v>3.3727747626064777</v>
      </c>
    </row>
    <row r="12" spans="2:10" x14ac:dyDescent="0.3">
      <c r="B12" s="19">
        <v>3</v>
      </c>
      <c r="C12" s="29" t="s">
        <v>173</v>
      </c>
      <c r="D12" s="20" t="s">
        <v>11</v>
      </c>
      <c r="E12" s="81">
        <v>2.5</v>
      </c>
      <c r="F12" s="81">
        <v>2.5</v>
      </c>
      <c r="G12" s="81">
        <v>3.1</v>
      </c>
      <c r="H12" s="81">
        <v>3.1</v>
      </c>
      <c r="I12" s="81">
        <v>3.1</v>
      </c>
      <c r="J12" s="81">
        <v>3.1</v>
      </c>
    </row>
    <row r="13" spans="2:10" x14ac:dyDescent="0.3">
      <c r="B13" s="24">
        <v>4</v>
      </c>
      <c r="C13" s="31" t="s">
        <v>286</v>
      </c>
      <c r="D13" s="25" t="s">
        <v>174</v>
      </c>
      <c r="E13" s="81" t="s">
        <v>287</v>
      </c>
      <c r="F13" s="81" t="s">
        <v>288</v>
      </c>
      <c r="G13" s="81" t="s">
        <v>289</v>
      </c>
      <c r="H13" s="81" t="s">
        <v>290</v>
      </c>
      <c r="I13" s="81" t="s">
        <v>285</v>
      </c>
      <c r="J13" s="81" t="s">
        <v>533</v>
      </c>
    </row>
    <row r="14" spans="2:10" ht="26" x14ac:dyDescent="0.3">
      <c r="B14" s="19">
        <v>5</v>
      </c>
      <c r="C14" s="31" t="s">
        <v>200</v>
      </c>
      <c r="D14" s="20" t="s">
        <v>168</v>
      </c>
      <c r="E14" s="140">
        <v>57.080199999999998</v>
      </c>
      <c r="F14" s="140">
        <v>61.545900000000003</v>
      </c>
      <c r="G14" s="140">
        <v>82.230199999999996</v>
      </c>
      <c r="H14" s="140">
        <v>78.203599999999994</v>
      </c>
      <c r="I14" s="140">
        <v>77.8108</v>
      </c>
      <c r="J14" s="140">
        <v>76.417299999999997</v>
      </c>
    </row>
    <row r="15" spans="2:10" x14ac:dyDescent="0.3">
      <c r="B15" s="24">
        <v>6</v>
      </c>
      <c r="C15" s="29" t="s">
        <v>177</v>
      </c>
      <c r="D15" s="25" t="s">
        <v>168</v>
      </c>
      <c r="E15" s="140">
        <v>7.7554100000000004</v>
      </c>
      <c r="F15" s="140">
        <v>1.9853000000000001</v>
      </c>
      <c r="G15" s="140">
        <v>1.9557</v>
      </c>
      <c r="H15" s="140">
        <v>7.4143999999999997</v>
      </c>
      <c r="I15" s="140">
        <v>4.4337999999999997</v>
      </c>
      <c r="J15" s="140">
        <v>2.7434053</v>
      </c>
    </row>
    <row r="16" spans="2:10" x14ac:dyDescent="0.3">
      <c r="B16" s="19">
        <v>7</v>
      </c>
      <c r="C16" s="29" t="s">
        <v>176</v>
      </c>
      <c r="D16" s="20" t="s">
        <v>168</v>
      </c>
      <c r="E16" s="141">
        <v>0</v>
      </c>
      <c r="F16" s="141">
        <v>0</v>
      </c>
      <c r="G16" s="141">
        <v>0</v>
      </c>
      <c r="H16" s="141">
        <v>0</v>
      </c>
      <c r="I16" s="141">
        <v>0</v>
      </c>
      <c r="J16" s="141"/>
    </row>
    <row r="17" spans="2:14" x14ac:dyDescent="0.3">
      <c r="B17" s="19"/>
      <c r="C17" s="10"/>
      <c r="D17" s="20"/>
      <c r="E17" s="5"/>
      <c r="F17" s="5"/>
      <c r="G17" s="5"/>
      <c r="H17" s="5"/>
      <c r="I17" s="5"/>
      <c r="J17" s="5"/>
    </row>
    <row r="18" spans="2:14" x14ac:dyDescent="0.3">
      <c r="B18" s="19"/>
      <c r="C18" s="5"/>
      <c r="D18" s="19"/>
      <c r="E18" s="5"/>
      <c r="F18" s="5"/>
      <c r="G18" s="5"/>
      <c r="H18" s="5"/>
      <c r="I18" s="5"/>
      <c r="J18" s="5"/>
    </row>
    <row r="19" spans="2:14" x14ac:dyDescent="0.3">
      <c r="B19" s="17" t="s">
        <v>182</v>
      </c>
    </row>
    <row r="20" spans="2:14" x14ac:dyDescent="0.3">
      <c r="B20" s="7" t="s">
        <v>197</v>
      </c>
    </row>
    <row r="21" spans="2:14" x14ac:dyDescent="0.3">
      <c r="B21" s="7"/>
    </row>
    <row r="22" spans="2:14" x14ac:dyDescent="0.3">
      <c r="B22" s="7"/>
    </row>
    <row r="24" spans="2:14" x14ac:dyDescent="0.3">
      <c r="B24" s="371" t="s">
        <v>170</v>
      </c>
      <c r="C24" s="371" t="s">
        <v>39</v>
      </c>
      <c r="D24" s="371" t="s">
        <v>40</v>
      </c>
      <c r="E24" s="370" t="s">
        <v>16</v>
      </c>
      <c r="F24" s="370"/>
      <c r="G24" s="370" t="s">
        <v>17</v>
      </c>
      <c r="H24" s="370"/>
      <c r="I24" s="370" t="s">
        <v>18</v>
      </c>
      <c r="J24" s="370"/>
      <c r="K24" s="370" t="s">
        <v>19</v>
      </c>
      <c r="L24" s="370"/>
      <c r="M24" s="370" t="s">
        <v>20</v>
      </c>
      <c r="N24" s="370"/>
    </row>
    <row r="25" spans="2:14" ht="23" x14ac:dyDescent="0.3">
      <c r="B25" s="372"/>
      <c r="C25" s="372"/>
      <c r="D25" s="372"/>
      <c r="E25" s="30" t="s">
        <v>179</v>
      </c>
      <c r="F25" s="30" t="s">
        <v>180</v>
      </c>
      <c r="G25" s="30" t="s">
        <v>179</v>
      </c>
      <c r="H25" s="30" t="s">
        <v>180</v>
      </c>
      <c r="I25" s="30" t="s">
        <v>179</v>
      </c>
      <c r="J25" s="30" t="s">
        <v>180</v>
      </c>
      <c r="K25" s="30" t="s">
        <v>179</v>
      </c>
      <c r="L25" s="30" t="s">
        <v>180</v>
      </c>
      <c r="M25" s="30" t="s">
        <v>179</v>
      </c>
      <c r="N25" s="30" t="s">
        <v>180</v>
      </c>
    </row>
    <row r="26" spans="2:14" x14ac:dyDescent="0.3">
      <c r="B26" s="19">
        <v>1</v>
      </c>
      <c r="C26" s="10" t="s">
        <v>178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2:14" x14ac:dyDescent="0.3">
      <c r="B27" s="19">
        <v>1.1000000000000001</v>
      </c>
      <c r="C27" s="10" t="s">
        <v>183</v>
      </c>
      <c r="D27" s="10" t="s">
        <v>168</v>
      </c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2:14" x14ac:dyDescent="0.3">
      <c r="B28" s="20" t="s">
        <v>189</v>
      </c>
      <c r="C28" s="10" t="s">
        <v>191</v>
      </c>
      <c r="D28" s="10" t="s">
        <v>168</v>
      </c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2:14" x14ac:dyDescent="0.3">
      <c r="B29" s="20" t="s">
        <v>190</v>
      </c>
      <c r="C29" s="10" t="s">
        <v>192</v>
      </c>
      <c r="D29" s="10" t="s">
        <v>168</v>
      </c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2:14" x14ac:dyDescent="0.3">
      <c r="B30" s="25" t="s">
        <v>196</v>
      </c>
      <c r="C30" s="10" t="s">
        <v>175</v>
      </c>
      <c r="D30" s="20" t="s">
        <v>168</v>
      </c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2:14" x14ac:dyDescent="0.3">
      <c r="B31" s="19">
        <v>1.2</v>
      </c>
      <c r="C31" s="10" t="s">
        <v>184</v>
      </c>
      <c r="D31" s="10" t="s">
        <v>168</v>
      </c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2:14" x14ac:dyDescent="0.3">
      <c r="B32" s="19">
        <v>1.3</v>
      </c>
      <c r="C32" s="10" t="s">
        <v>185</v>
      </c>
      <c r="D32" s="10" t="s">
        <v>168</v>
      </c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2:14" x14ac:dyDescent="0.3">
      <c r="B33" s="19">
        <v>1.4</v>
      </c>
      <c r="C33" s="10" t="s">
        <v>187</v>
      </c>
      <c r="D33" s="10" t="s">
        <v>168</v>
      </c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2:14" x14ac:dyDescent="0.3">
      <c r="B34" s="19">
        <v>1.4</v>
      </c>
      <c r="C34" s="10" t="s">
        <v>186</v>
      </c>
      <c r="D34" s="10" t="s">
        <v>168</v>
      </c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2:14" x14ac:dyDescent="0.3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7" spans="2:14" x14ac:dyDescent="0.3">
      <c r="B37" s="7" t="s">
        <v>181</v>
      </c>
    </row>
    <row r="38" spans="2:14" x14ac:dyDescent="0.3">
      <c r="B38" s="7" t="s">
        <v>193</v>
      </c>
    </row>
  </sheetData>
  <mergeCells count="13">
    <mergeCell ref="I1:J1"/>
    <mergeCell ref="B2:C2"/>
    <mergeCell ref="K24:L24"/>
    <mergeCell ref="M24:N24"/>
    <mergeCell ref="B24:B25"/>
    <mergeCell ref="C24:C25"/>
    <mergeCell ref="D24:D25"/>
    <mergeCell ref="B5:C5"/>
    <mergeCell ref="B3:H3"/>
    <mergeCell ref="B4:H4"/>
    <mergeCell ref="E24:F24"/>
    <mergeCell ref="G24:H24"/>
    <mergeCell ref="I24:J24"/>
  </mergeCells>
  <pageMargins left="0.25" right="0.25" top="0.43" bottom="0.4" header="0.3" footer="0.3"/>
  <pageSetup paperSize="9" scale="8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c4623fb-508f-4527-8218-182d1c366d6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BEF74EC01674D8BB8DD9616121A13" ma:contentTypeVersion="12" ma:contentTypeDescription="Create a new document." ma:contentTypeScope="" ma:versionID="d8c9843d2d311863446b573d163d3bb2">
  <xsd:schema xmlns:xsd="http://www.w3.org/2001/XMLSchema" xmlns:xs="http://www.w3.org/2001/XMLSchema" xmlns:p="http://schemas.microsoft.com/office/2006/metadata/properties" xmlns:ns3="9c4623fb-508f-4527-8218-182d1c366d67" xmlns:ns4="77bf02b0-c032-40c4-a64d-c01933420674" targetNamespace="http://schemas.microsoft.com/office/2006/metadata/properties" ma:root="true" ma:fieldsID="c5e97434e3eab5cde0449482e96d3c79" ns3:_="" ns4:_="">
    <xsd:import namespace="9c4623fb-508f-4527-8218-182d1c366d67"/>
    <xsd:import namespace="77bf02b0-c032-40c4-a64d-c0193342067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23fb-508f-4527-8218-182d1c366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bf02b0-c032-40c4-a64d-c0193342067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ED45F6-1EDD-49B4-BAA0-14F50AF29CA1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9c4623fb-508f-4527-8218-182d1c366d67"/>
    <ds:schemaRef ds:uri="http://schemas.microsoft.com/office/infopath/2007/PartnerControls"/>
    <ds:schemaRef ds:uri="77bf02b0-c032-40c4-a64d-c01933420674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DD04548-B8CD-4B16-8B63-D36CFA147A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C9EBB8-9BD0-4487-B4DA-09EF545150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4623fb-508f-4527-8218-182d1c366d67"/>
    <ds:schemaRef ds:uri="77bf02b0-c032-40c4-a64d-c019334206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Annexure-II</vt:lpstr>
      <vt:lpstr>Annexure-IV</vt:lpstr>
      <vt:lpstr>Annexure-VI (C)</vt:lpstr>
      <vt:lpstr>Annexure-VI(D)</vt:lpstr>
      <vt:lpstr>Annexure-VIII(O&amp;M)</vt:lpstr>
      <vt:lpstr>Corporate expenses</vt:lpstr>
      <vt:lpstr>Corporate 2022-23</vt:lpstr>
      <vt:lpstr>Annexure-XIX</vt:lpstr>
      <vt:lpstr>Annexure - XXII</vt:lpstr>
      <vt:lpstr>'Annexure-II'!Print_Area</vt:lpstr>
      <vt:lpstr>'Annexure-VI (C)'!Print_Area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Naveen Kumar</dc:creator>
  <cp:lastModifiedBy>Employee</cp:lastModifiedBy>
  <cp:lastPrinted>2023-09-25T09:27:06Z</cp:lastPrinted>
  <dcterms:created xsi:type="dcterms:W3CDTF">2022-12-06T07:53:36Z</dcterms:created>
  <dcterms:modified xsi:type="dcterms:W3CDTF">2024-02-08T08:29:18Z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0x010100316BEF74EC01674D8BB8DD9616121A13</vt:lpwstr>
  </property>
</Properties>
</file>